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3\2023-09\"/>
    </mc:Choice>
  </mc:AlternateContent>
  <xr:revisionPtr revIDLastSave="0" documentId="13_ncr:1_{BA1610D8-57BE-4F01-91A5-D07344EE51F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<sst xmlns="http://schemas.openxmlformats.org/spreadsheetml/2006/main" count="1204" uniqueCount="357">
  <si>
    <t xml:space="preserve"> Zagreb Stock Exchange - Regulated Market</t>
  </si>
  <si>
    <t>Trading Summary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</si>
  <si>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</si>
  <si>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</si>
  <si>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</si>
  <si>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</si>
  <si>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</si>
  <si>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</si>
  <si>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</si>
  <si>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</si>
  <si>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</si>
  <si>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</si>
  <si>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</si>
  <si>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</si>
  <si>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</si>
  <si>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</si>
  <si>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</si>
  <si>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</si>
  <si>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</si>
  <si>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</si>
  <si>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</si>
  <si>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</si>
  <si>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</si>
  <si>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</si>
  <si>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</si>
  <si>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</si>
  <si>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</si>
  <si>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</si>
  <si>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</si>
  <si>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</si>
  <si>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</si>
  <si>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</si>
  <si>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</si>
  <si>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</si>
  <si>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</si>
  <si>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</si>
  <si>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</si>
  <si>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</si>
  <si>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</si>
  <si>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</si>
  <si>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</si>
  <si>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</si>
  <si>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</si>
  <si>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</si>
  <si>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</si>
  <si>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</si>
  <si>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</si>
  <si>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</si>
  <si>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</si>
  <si>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</si>
  <si>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</si>
  <si>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</si>
  <si>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</si>
  <si>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</si>
  <si>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</si>
  <si>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</si>
  <si>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</si>
  <si>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</si>
  <si>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</si>
  <si>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</si>
  <si>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</si>
  <si>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</si>
  <si>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</si>
  <si>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</si>
  <si>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</si>
  <si>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</si>
  <si>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</si>
  <si>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</si>
  <si>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</si>
  <si>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</si>
  <si>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</si>
  <si>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</si>
  <si>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</si>
  <si>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</si>
  <si>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VART</t>
  </si>
  <si>
    <t>HRVARTR10005</t>
  </si>
  <si>
    <t>VARTEKS d. d.</t>
  </si>
  <si>
    <t>RO</t>
  </si>
  <si>
    <t>MDSP</t>
  </si>
  <si>
    <t>HRMDSPRA0005</t>
  </si>
  <si>
    <t>MODRA SPILJA d.d.</t>
  </si>
  <si>
    <t>MONP</t>
  </si>
  <si>
    <t>HRMONPRA0007</t>
  </si>
  <si>
    <t>MON PERIN d.d.</t>
  </si>
  <si>
    <t>TRFM</t>
  </si>
  <si>
    <t>HRTRFMRA0000</t>
  </si>
  <si>
    <t>TERRA FIRMA d. d.</t>
  </si>
  <si>
    <t>VIRO</t>
  </si>
  <si>
    <t>HRVIRORA0001</t>
  </si>
  <si>
    <t>VIRO TVORNICA SECERA d.d.</t>
  </si>
  <si>
    <t>DLKV</t>
  </si>
  <si>
    <t>HRDLKVRA0006</t>
  </si>
  <si>
    <t>Dalekovod, d.d.</t>
  </si>
  <si>
    <t>MAIS</t>
  </si>
  <si>
    <t>HRMAISRA0007</t>
  </si>
  <si>
    <t>MAISTRA d.d.</t>
  </si>
  <si>
    <t>ILRA</t>
  </si>
  <si>
    <t>HRILRARA0009</t>
  </si>
  <si>
    <t>ILIRIJA d.d.</t>
  </si>
  <si>
    <t>THNK</t>
  </si>
  <si>
    <t>HRTHNKRA0004</t>
  </si>
  <si>
    <t>TEHNIKA d.d.</t>
  </si>
  <si>
    <t>Top 10 declines</t>
  </si>
  <si>
    <t>VIDU</t>
  </si>
  <si>
    <t>HRVIDURA0009</t>
  </si>
  <si>
    <t>VILLA DUBROVNIK d.d.</t>
  </si>
  <si>
    <t>SPAN</t>
  </si>
  <si>
    <t>HRSPANRA0007</t>
  </si>
  <si>
    <t>SPAN d.d.</t>
  </si>
  <si>
    <t>DDJH</t>
  </si>
  <si>
    <t>HRDDJHRA0007</t>
  </si>
  <si>
    <t>DURO DAKOVIC GRUPA d.d.</t>
  </si>
  <si>
    <t>ADPL</t>
  </si>
  <si>
    <t>HRADPLRA0006</t>
  </si>
  <si>
    <t>AD PLASTIK d.d.</t>
  </si>
  <si>
    <t>RP</t>
  </si>
  <si>
    <t>JDRN</t>
  </si>
  <si>
    <t>HRJDRNRB0002</t>
  </si>
  <si>
    <t>JADRAN d.d.</t>
  </si>
  <si>
    <t>HHLD</t>
  </si>
  <si>
    <t>HRHHLDRA0009</t>
  </si>
  <si>
    <t>HOTELI HALUDOVO MALINSKA d</t>
  </si>
  <si>
    <t>MDKA</t>
  </si>
  <si>
    <t>HRMDKARA0000</t>
  </si>
  <si>
    <t>MEDIKA, d.d.</t>
  </si>
  <si>
    <t>JDPL</t>
  </si>
  <si>
    <t>HRJDPLRA0007</t>
  </si>
  <si>
    <t>JADROPLOV d.d.</t>
  </si>
  <si>
    <t>ERNT</t>
  </si>
  <si>
    <t>HRERNTRA0000</t>
  </si>
  <si>
    <t>ERICSSON NIKOLA TESLA d.d.</t>
  </si>
  <si>
    <t>VLEN</t>
  </si>
  <si>
    <t>HRVLENRB0001</t>
  </si>
  <si>
    <t>BRODOGR. VIKTOR LENAC d.d.</t>
  </si>
  <si>
    <t>Top 10 stock with the highest turnover</t>
  </si>
  <si>
    <t>PODR</t>
  </si>
  <si>
    <t>HRPODRRA0004</t>
  </si>
  <si>
    <t>PODRAVKA d.d.</t>
  </si>
  <si>
    <t>ATPL</t>
  </si>
  <si>
    <t>HRATPLRA0008</t>
  </si>
  <si>
    <t>ATLANTSKA PLOVIDBA d.d.</t>
  </si>
  <si>
    <t>RIVP</t>
  </si>
  <si>
    <t>HRRIVPRA0000</t>
  </si>
  <si>
    <t>Valamar Riviera d.d.</t>
  </si>
  <si>
    <t>HT</t>
  </si>
  <si>
    <t>HRHT00RA0005</t>
  </si>
  <si>
    <t>HT d.d.</t>
  </si>
  <si>
    <t>KOEI</t>
  </si>
  <si>
    <t>HRKOEIRA0009</t>
  </si>
  <si>
    <t>KONCAR d.d.</t>
  </si>
  <si>
    <t>ADRS2</t>
  </si>
  <si>
    <t>HRADRSPA0009</t>
  </si>
  <si>
    <t>ADRIS GRUPA d.d.</t>
  </si>
  <si>
    <t>ZABA</t>
  </si>
  <si>
    <t>HRZABARA0009</t>
  </si>
  <si>
    <t>Zagrebacka banka d.d.</t>
  </si>
  <si>
    <t>KODT2</t>
  </si>
  <si>
    <t>HRKODTPA0009</t>
  </si>
  <si>
    <t>KONCAR - D&amp;ST dd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</si>
  <si>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</si>
  <si>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</si>
  <si>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</si>
  <si>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</si>
  <si>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</si>
  <si>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</si>
  <si>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</si>
  <si>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</si>
  <si>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</si>
  <si>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</si>
  <si>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</si>
  <si>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</si>
  <si>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</si>
  <si>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</si>
  <si>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</si>
  <si>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</si>
  <si>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</si>
  <si>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</si>
  <si>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</si>
  <si>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</si>
  <si>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</si>
  <si>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</si>
  <si>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</si>
  <si>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</si>
  <si>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</si>
  <si>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CTLL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</si>
  <si>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</si>
  <si>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</si>
  <si>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</si>
  <si>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</si>
  <si>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</si>
  <si>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</si>
  <si>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</si>
  <si>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</si>
  <si>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</si>
  <si>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</si>
  <si>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</si>
  <si>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</si>
  <si>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</si>
  <si>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</si>
  <si>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</si>
  <si>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</si>
  <si>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</si>
  <si>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</si>
  <si>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</si>
  <si>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</si>
  <si>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</si>
  <si>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</si>
  <si>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</si>
  <si>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</si>
  <si>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</si>
  <si>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</si>
  <si>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</si>
  <si>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</si>
  <si>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</si>
  <si>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</si>
  <si>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</si>
  <si>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</si>
  <si>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</si>
  <si>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</si>
  <si>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</si>
  <si>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</si>
  <si>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</si>
  <si>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</si>
  <si>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</si>
  <si>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</si>
  <si>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</si>
  <si>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</si>
  <si>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</si>
  <si>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</si>
  <si>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</si>
  <si>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</si>
  <si>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</si>
  <si>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</si>
  <si>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</si>
  <si>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</si>
  <si>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</si>
  <si>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</si>
  <si>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</si>
  <si>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</si>
  <si>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</si>
  <si>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</si>
  <si>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</si>
  <si>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</si>
  <si>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</si>
  <si>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</si>
  <si>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</si>
  <si>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</si>
  <si>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</si>
  <si>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</si>
  <si>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</si>
  <si>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</si>
  <si>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</si>
  <si>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</si>
  <si>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</si>
  <si>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</si>
  <si>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</si>
  <si>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</si>
  <si>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</si>
  <si>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</si>
  <si>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</si>
  <si>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</si>
  <si>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</si>
  <si>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</si>
  <si>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</si>
  <si>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</si>
  <si>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</si>
  <si>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</si>
  <si>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</si>
  <si>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</si>
  <si>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</si>
  <si>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MRUL</t>
  </si>
  <si>
    <t>HRMRULRA0009</t>
  </si>
  <si>
    <t>Meritus ulaganja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</si>
  <si>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</si>
  <si>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</si>
  <si>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</si>
  <si>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</si>
  <si>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</si>
  <si>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</si>
  <si>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</si>
  <si>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</si>
  <si>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</si>
  <si>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</si>
  <si>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</si>
  <si>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</si>
  <si>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</si>
  <si>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</si>
  <si>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</si>
  <si>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</si>
  <si>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</si>
  <si>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</si>
  <si>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</si>
  <si>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</si>
  <si>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</si>
  <si>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</si>
  <si>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</si>
  <si>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</si>
  <si>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</si>
  <si>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</si>
  <si>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</si>
  <si>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</si>
  <si>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</si>
  <si>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</si>
  <si>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</si>
  <si>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</si>
  <si>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</si>
  <si>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</si>
  <si>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</si>
  <si>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</si>
  <si>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H247E</t>
  </si>
  <si>
    <t>HRRHMFO247E7</t>
  </si>
  <si>
    <t>RHMF</t>
  </si>
  <si>
    <t>EUR</t>
  </si>
  <si>
    <t>H24BA</t>
  </si>
  <si>
    <t>HRRHMFO24BA2</t>
  </si>
  <si>
    <t>H253A</t>
  </si>
  <si>
    <t>HRRHMFO253A3</t>
  </si>
  <si>
    <t>H253B</t>
  </si>
  <si>
    <t>HRRHMFO253B1</t>
  </si>
  <si>
    <t>Name</t>
  </si>
  <si>
    <t>NAV</t>
  </si>
  <si>
    <t>NAV date</t>
  </si>
  <si>
    <t>7BET</t>
  </si>
  <si>
    <t>HRICAMFBETR5</t>
  </si>
  <si>
    <t>INTERCAPITAL ASSET MNG doo</t>
  </si>
  <si>
    <t>2023-09-28</t>
  </si>
  <si>
    <t>7CRO</t>
  </si>
  <si>
    <t>HRICAMFCR102</t>
  </si>
  <si>
    <t>7SLO</t>
  </si>
  <si>
    <t>HRICAMFSBI06</t>
  </si>
  <si>
    <t>Equity</t>
  </si>
  <si>
    <t>Reference price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</si>
  <si>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</si>
  <si>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</si>
  <si>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</si>
  <si>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</si>
  <si>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</si>
  <si>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</si>
  <si>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</si>
  <si>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</si>
  <si>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</si>
  <si>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</si>
  <si>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</si>
  <si>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</si>
  <si>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</si>
  <si>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</si>
  <si>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</si>
  <si>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</si>
  <si>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</si>
  <si>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</si>
  <si>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H327A</t>
  </si>
  <si>
    <t>HRRHMFO327A5</t>
  </si>
  <si>
    <t>H34BA</t>
  </si>
  <si>
    <t>HRRHMFO34BA1</t>
  </si>
  <si>
    <t>H403E</t>
  </si>
  <si>
    <t>HRRHMFO403E6</t>
  </si>
  <si>
    <t>2023-09-01 - 2023-09-30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</si>
</sst>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356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282165156.67000002</v>
      </c>
      <c r="C2" s="35">
        <f>SUM(C3:C7)</f>
        <v>1776506797.5699999</v>
      </c>
      <c r="E2" s="36"/>
    </row>
    <row r="3" spans="1:5" ht="12.75" customHeight="1" x14ac:dyDescent="0.2">
      <c r="A3" s="37" t="s">
        <v>21</v>
      </c>
      <c r="B3" s="4">
        <v>240680544.06999999</v>
      </c>
      <c r="C3" s="4">
        <v>1529211014.9300001</v>
      </c>
      <c r="E3" s="5"/>
    </row>
    <row r="4" spans="1:5" ht="12" customHeight="1" x14ac:dyDescent="0.2">
      <c r="A4" s="37" t="s">
        <v>22</v>
      </c>
      <c r="B4" s="4">
        <v>33547496.949999999</v>
      </c>
      <c r="C4" s="4">
        <v>171808856.09</v>
      </c>
      <c r="E4" s="36"/>
    </row>
    <row r="5" spans="1:5" ht="12" customHeight="1" x14ac:dyDescent="0.2">
      <c r="A5" s="37" t="s">
        <v>23</v>
      </c>
      <c r="B5" s="4">
        <v>0</v>
      </c>
      <c r="C5" s="4">
        <v>0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7937115.6500000004</v>
      </c>
      <c r="C7" s="4">
        <v>75486926.549999997</v>
      </c>
      <c r="E7" s="36"/>
    </row>
    <row r="8" spans="1:5" ht="12" customHeight="1" x14ac:dyDescent="0.2">
      <c r="A8" s="12" t="s">
        <v>26</v>
      </c>
      <c r="B8" s="35">
        <v>83719968.200000003</v>
      </c>
      <c r="C8" s="35">
        <v>185211502.78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365885124.87</v>
      </c>
      <c r="C10" s="39">
        <f>SUM(C3:C9)</f>
        <v>1961718300.3499999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282165156.68000001</v>
      </c>
      <c r="C14" s="35">
        <f>SUM(C16:C22)</f>
        <v>7736328</v>
      </c>
      <c r="D14" s="35">
        <f>SUM(D16:D22)</f>
        <v>5694</v>
      </c>
      <c r="E14" s="35">
        <f>SUM(E16:E22)</f>
        <v>294286881277.41998</v>
      </c>
    </row>
    <row r="15" spans="1:5" ht="12" customHeight="1" x14ac:dyDescent="0.2">
      <c r="A15" s="12" t="s">
        <v>21</v>
      </c>
      <c r="B15" s="35">
        <f>SUM(B16:B18)</f>
        <v>240680544.08000001</v>
      </c>
      <c r="C15" s="35">
        <f>SUM(C16:C18)</f>
        <v>1339936</v>
      </c>
      <c r="D15" s="35">
        <f>SUM(D16:D18)</f>
        <v>5477</v>
      </c>
      <c r="E15" s="35">
        <f>SUM(E16:E18)</f>
        <v>159940681233.82001</v>
      </c>
    </row>
    <row r="16" spans="1:5" ht="12" customHeight="1" x14ac:dyDescent="0.2">
      <c r="A16" s="37" t="s">
        <v>34</v>
      </c>
      <c r="B16" s="4">
        <v>109376502.38</v>
      </c>
      <c r="C16" s="4">
        <v>789362</v>
      </c>
      <c r="D16" s="4">
        <v>1492</v>
      </c>
      <c r="E16" s="4">
        <v>34676941159.220001</v>
      </c>
    </row>
    <row r="17" spans="1:5" s="40" customFormat="1" ht="12" customHeight="1" x14ac:dyDescent="0.2">
      <c r="A17" s="37" t="s">
        <v>35</v>
      </c>
      <c r="B17" s="4">
        <v>41341434.950000003</v>
      </c>
      <c r="C17" s="4">
        <v>187438</v>
      </c>
      <c r="D17" s="4">
        <v>1497</v>
      </c>
      <c r="E17" s="4">
        <v>53059514687.260002</v>
      </c>
    </row>
    <row r="18" spans="1:5" s="40" customFormat="1" ht="12" customHeight="1" x14ac:dyDescent="0.2">
      <c r="A18" s="37" t="s">
        <v>36</v>
      </c>
      <c r="B18" s="4">
        <v>89962606.75</v>
      </c>
      <c r="C18" s="4">
        <v>363136</v>
      </c>
      <c r="D18" s="4">
        <v>2488</v>
      </c>
      <c r="E18" s="4">
        <v>72204225387.339996</v>
      </c>
    </row>
    <row r="19" spans="1:5" s="40" customFormat="1" ht="12" customHeight="1" x14ac:dyDescent="0.2">
      <c r="A19" s="12" t="s">
        <v>22</v>
      </c>
      <c r="B19" s="35">
        <v>33547496.949999999</v>
      </c>
      <c r="C19" s="35">
        <v>6314343</v>
      </c>
      <c r="D19" s="35">
        <v>89</v>
      </c>
      <c r="E19" s="35">
        <v>134226603201.88</v>
      </c>
    </row>
    <row r="20" spans="1:5" ht="12" customHeight="1" x14ac:dyDescent="0.2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7937115.6500000004</v>
      </c>
      <c r="C22" s="39">
        <v>82049</v>
      </c>
      <c r="D22" s="39">
        <v>128</v>
      </c>
      <c r="E22" s="39">
        <v>119596841.72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31</v>
      </c>
    </row>
    <row r="26" spans="1:5" ht="12" customHeight="1" x14ac:dyDescent="0.2">
      <c r="A26" s="13" t="s">
        <v>39</v>
      </c>
      <c r="B26" s="3">
        <v>29</v>
      </c>
    </row>
    <row r="27" spans="1:5" ht="12" customHeight="1" x14ac:dyDescent="0.2">
      <c r="A27" s="31" t="s">
        <v>40</v>
      </c>
      <c r="B27" s="14">
        <v>11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90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64</v>
      </c>
    </row>
    <row r="35" spans="1:4" ht="12" customHeight="1" x14ac:dyDescent="0.2">
      <c r="A35" s="12" t="s">
        <v>22</v>
      </c>
      <c r="B35" s="42">
        <v>32</v>
      </c>
    </row>
    <row r="36" spans="1:4" ht="12" customHeight="1" x14ac:dyDescent="0.2">
      <c r="A36" s="12" t="s">
        <v>23</v>
      </c>
      <c r="B36" s="42">
        <v>10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2450.42</v>
      </c>
      <c r="C2" s="89">
        <v>2492.9499999999998</v>
      </c>
      <c r="D2" s="89">
        <v>2429.2600000000002</v>
      </c>
      <c r="E2" s="89">
        <v>2431.12</v>
      </c>
      <c r="F2" s="113">
        <v>-7.9000000000000008E-3</v>
      </c>
      <c r="G2" s="90">
        <v>213263806.41</v>
      </c>
    </row>
    <row r="3" spans="1:7" ht="13.5" customHeight="1" x14ac:dyDescent="0.2">
      <c r="A3" s="91" t="s">
        <v>49</v>
      </c>
      <c r="B3" s="92">
        <v>1819.36</v>
      </c>
      <c r="C3" s="92">
        <v>1849.82</v>
      </c>
      <c r="D3" s="92">
        <v>1802.56</v>
      </c>
      <c r="E3" s="92">
        <v>1803.94</v>
      </c>
      <c r="F3" s="114">
        <v>-8.5000000000000006E-3</v>
      </c>
      <c r="G3" s="55">
        <v>213263806.41</v>
      </c>
    </row>
    <row r="4" spans="1:7" ht="13.5" customHeight="1" x14ac:dyDescent="0.2">
      <c r="A4" s="91" t="s">
        <v>50</v>
      </c>
      <c r="B4" s="92">
        <v>1485</v>
      </c>
      <c r="C4" s="92">
        <v>1515.95</v>
      </c>
      <c r="D4" s="92">
        <v>1471.49</v>
      </c>
      <c r="E4" s="92">
        <v>1476.48</v>
      </c>
      <c r="F4" s="114">
        <v>-5.8999999999999999E-3</v>
      </c>
      <c r="G4" s="55">
        <v>194413084.90000001</v>
      </c>
    </row>
    <row r="5" spans="1:7" ht="13.5" customHeight="1" x14ac:dyDescent="0.2">
      <c r="A5" s="91" t="s">
        <v>51</v>
      </c>
      <c r="B5" s="92">
        <v>1614.45</v>
      </c>
      <c r="C5" s="92">
        <v>1647.22</v>
      </c>
      <c r="D5" s="92">
        <v>1598.92</v>
      </c>
      <c r="E5" s="92">
        <v>1604.33</v>
      </c>
      <c r="F5" s="114">
        <v>-6.4000000000000003E-3</v>
      </c>
      <c r="G5" s="55">
        <v>194413084.90000001</v>
      </c>
    </row>
    <row r="6" spans="1:7" ht="13.5" customHeight="1" x14ac:dyDescent="0.2">
      <c r="A6" s="91" t="s">
        <v>52</v>
      </c>
      <c r="B6" s="92">
        <v>1529.2</v>
      </c>
      <c r="C6" s="92">
        <v>1545.13</v>
      </c>
      <c r="D6" s="92">
        <v>1504.52</v>
      </c>
      <c r="E6" s="92">
        <v>1523.03</v>
      </c>
      <c r="F6" s="114">
        <v>-4.0000000000000001E-3</v>
      </c>
      <c r="G6" s="55">
        <v>109376502.38</v>
      </c>
    </row>
    <row r="7" spans="1:7" ht="13.5" customHeight="1" x14ac:dyDescent="0.2">
      <c r="A7" s="91" t="s">
        <v>53</v>
      </c>
      <c r="B7" s="92">
        <v>1750.87</v>
      </c>
      <c r="C7" s="92">
        <v>1781.38</v>
      </c>
      <c r="D7" s="92">
        <v>1735.44</v>
      </c>
      <c r="E7" s="92">
        <v>1739.68</v>
      </c>
      <c r="F7" s="114">
        <v>-6.4000000000000003E-3</v>
      </c>
      <c r="G7" s="55">
        <v>211667236.44</v>
      </c>
    </row>
    <row r="8" spans="1:7" ht="13.5" customHeight="1" x14ac:dyDescent="0.2">
      <c r="A8" s="91" t="s">
        <v>54</v>
      </c>
      <c r="B8" s="92">
        <v>1603.87</v>
      </c>
      <c r="C8" s="92">
        <v>1641</v>
      </c>
      <c r="D8" s="92">
        <v>1563.64</v>
      </c>
      <c r="E8" s="92">
        <v>1563.64</v>
      </c>
      <c r="F8" s="114">
        <v>-2.5100000000000001E-2</v>
      </c>
      <c r="G8" s="55">
        <v>24518889.02</v>
      </c>
    </row>
    <row r="9" spans="1:7" ht="13.5" customHeight="1" x14ac:dyDescent="0.2">
      <c r="A9" s="91" t="s">
        <v>55</v>
      </c>
      <c r="B9" s="92">
        <v>540.41</v>
      </c>
      <c r="C9" s="92">
        <v>551.26</v>
      </c>
      <c r="D9" s="92">
        <v>527.22</v>
      </c>
      <c r="E9" s="92">
        <v>527.22</v>
      </c>
      <c r="F9" s="114">
        <v>-3.2099999999999997E-2</v>
      </c>
      <c r="G9" s="55">
        <v>1703335.42</v>
      </c>
    </row>
    <row r="10" spans="1:7" s="18" customFormat="1" ht="13.5" customHeight="1" x14ac:dyDescent="0.2">
      <c r="A10" s="91" t="s">
        <v>56</v>
      </c>
      <c r="B10" s="92">
        <v>869.13</v>
      </c>
      <c r="C10" s="92">
        <v>900.89</v>
      </c>
      <c r="D10" s="92">
        <v>858.8</v>
      </c>
      <c r="E10" s="92">
        <v>882.02</v>
      </c>
      <c r="F10" s="114">
        <v>1.37E-2</v>
      </c>
      <c r="G10" s="55">
        <v>71702668.090000004</v>
      </c>
    </row>
    <row r="11" spans="1:7" ht="13.5" customHeight="1" x14ac:dyDescent="0.2">
      <c r="A11" s="91" t="s">
        <v>57</v>
      </c>
      <c r="B11" s="92">
        <v>1445.58</v>
      </c>
      <c r="C11" s="92">
        <v>1572.44</v>
      </c>
      <c r="D11" s="92">
        <v>1429.16</v>
      </c>
      <c r="E11" s="92">
        <v>1487.34</v>
      </c>
      <c r="F11" s="114">
        <v>2.5999999999999999E-2</v>
      </c>
      <c r="G11" s="55">
        <v>45119345.509999998</v>
      </c>
    </row>
    <row r="12" spans="1:7" ht="13.5" customHeight="1" x14ac:dyDescent="0.2">
      <c r="A12" s="91" t="s">
        <v>58</v>
      </c>
      <c r="B12" s="92">
        <v>4232.1899999999996</v>
      </c>
      <c r="C12" s="92">
        <v>4248.51</v>
      </c>
      <c r="D12" s="92">
        <v>4077.53</v>
      </c>
      <c r="E12" s="92">
        <v>4223.37</v>
      </c>
      <c r="F12" s="114">
        <v>-2.0999999999999999E-3</v>
      </c>
      <c r="G12" s="55">
        <v>25030825.219999999</v>
      </c>
    </row>
    <row r="13" spans="1:7" ht="13.5" customHeight="1" x14ac:dyDescent="0.2">
      <c r="A13" s="91" t="s">
        <v>59</v>
      </c>
      <c r="B13" s="92">
        <v>93.998000000000005</v>
      </c>
      <c r="C13" s="92">
        <v>94.025000000000006</v>
      </c>
      <c r="D13" s="92">
        <v>93.778099999999995</v>
      </c>
      <c r="E13" s="92">
        <v>93.861199999999997</v>
      </c>
      <c r="F13" s="114">
        <v>-1.5E-3</v>
      </c>
      <c r="G13" s="55">
        <v>225254283.62</v>
      </c>
    </row>
    <row r="14" spans="1:7" ht="13.5" customHeight="1" x14ac:dyDescent="0.2">
      <c r="A14" s="87" t="s">
        <v>60</v>
      </c>
      <c r="B14" s="85">
        <v>166.7747</v>
      </c>
      <c r="C14" s="85">
        <v>166.91540000000001</v>
      </c>
      <c r="D14" s="85">
        <v>166.4658</v>
      </c>
      <c r="E14" s="85">
        <v>166.84909999999999</v>
      </c>
      <c r="F14" s="115">
        <v>5.0000000000000001E-4</v>
      </c>
      <c r="G14" s="86">
        <v>225254283.62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2492.9499999999998</v>
      </c>
      <c r="C20" s="94">
        <v>45187</v>
      </c>
      <c r="D20" s="93">
        <v>1891.53</v>
      </c>
      <c r="E20" s="94">
        <v>44837</v>
      </c>
      <c r="F20" s="2"/>
    </row>
    <row r="21" spans="1:7" ht="13.5" customHeight="1" x14ac:dyDescent="0.2">
      <c r="A21" s="96" t="s">
        <v>49</v>
      </c>
      <c r="B21" s="56">
        <v>1849.82</v>
      </c>
      <c r="C21" s="102">
        <v>45187</v>
      </c>
      <c r="D21" s="56">
        <v>1353.12</v>
      </c>
      <c r="E21" s="102">
        <v>44837</v>
      </c>
      <c r="G21" s="20"/>
    </row>
    <row r="22" spans="1:7" ht="13.5" customHeight="1" x14ac:dyDescent="0.2">
      <c r="A22" s="91" t="s">
        <v>50</v>
      </c>
      <c r="B22" s="56">
        <v>1515.95</v>
      </c>
      <c r="C22" s="102">
        <v>45187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51</v>
      </c>
      <c r="B23" s="56">
        <v>1647.22</v>
      </c>
      <c r="C23" s="102">
        <v>45187</v>
      </c>
      <c r="D23" s="56">
        <v>1180.3800000000001</v>
      </c>
      <c r="E23" s="102">
        <v>44869</v>
      </c>
      <c r="G23" s="19"/>
    </row>
    <row r="24" spans="1:7" ht="13.5" customHeight="1" x14ac:dyDescent="0.2">
      <c r="A24" s="91" t="s">
        <v>52</v>
      </c>
      <c r="B24" s="56">
        <v>1545.13</v>
      </c>
      <c r="C24" s="102">
        <v>45183</v>
      </c>
      <c r="D24" s="56">
        <v>1095.9000000000001</v>
      </c>
      <c r="E24" s="102">
        <v>44834</v>
      </c>
      <c r="G24" s="19"/>
    </row>
    <row r="25" spans="1:7" ht="13.5" customHeight="1" x14ac:dyDescent="0.2">
      <c r="A25" s="91" t="s">
        <v>53</v>
      </c>
      <c r="B25" s="56">
        <v>1786.95</v>
      </c>
      <c r="C25" s="102">
        <v>45145</v>
      </c>
      <c r="D25" s="56">
        <v>1264.3900000000001</v>
      </c>
      <c r="E25" s="102">
        <v>44834</v>
      </c>
      <c r="G25" s="19"/>
    </row>
    <row r="26" spans="1:7" ht="13.5" customHeight="1" x14ac:dyDescent="0.2">
      <c r="A26" s="91" t="s">
        <v>54</v>
      </c>
      <c r="B26" s="56">
        <v>1706.01</v>
      </c>
      <c r="C26" s="102">
        <v>45126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55</v>
      </c>
      <c r="B27" s="56">
        <v>593.05999999999995</v>
      </c>
      <c r="C27" s="102">
        <v>45152</v>
      </c>
      <c r="D27" s="56">
        <v>463.7</v>
      </c>
      <c r="E27" s="102">
        <v>44840</v>
      </c>
      <c r="F27" s="19"/>
    </row>
    <row r="28" spans="1:7" ht="13.5" customHeight="1" x14ac:dyDescent="0.2">
      <c r="A28" s="91" t="s">
        <v>56</v>
      </c>
      <c r="B28" s="56">
        <v>900.89</v>
      </c>
      <c r="C28" s="102">
        <v>45195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57</v>
      </c>
      <c r="B29" s="56">
        <v>1708.99</v>
      </c>
      <c r="C29" s="102">
        <v>44994</v>
      </c>
      <c r="D29" s="56">
        <v>1117.6199999999999</v>
      </c>
      <c r="E29" s="102">
        <v>44834</v>
      </c>
      <c r="F29" s="23"/>
    </row>
    <row r="30" spans="1:7" ht="13.5" customHeight="1" x14ac:dyDescent="0.2">
      <c r="A30" s="91" t="s">
        <v>58</v>
      </c>
      <c r="B30" s="56">
        <v>4341.4799999999996</v>
      </c>
      <c r="C30" s="102">
        <v>45155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59</v>
      </c>
      <c r="B31" s="56">
        <v>97.410700000000006</v>
      </c>
      <c r="C31" s="102">
        <v>44833</v>
      </c>
      <c r="D31" s="56">
        <v>93.778099999999995</v>
      </c>
      <c r="E31" s="102">
        <v>45177</v>
      </c>
      <c r="F31" s="23"/>
    </row>
    <row r="32" spans="1:7" ht="13.5" customHeight="1" x14ac:dyDescent="0.2">
      <c r="A32" s="31" t="s">
        <v>60</v>
      </c>
      <c r="B32" s="97">
        <v>168.85220000000001</v>
      </c>
      <c r="C32" s="98">
        <v>44833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1600.79</v>
      </c>
      <c r="C2" s="89">
        <v>1619.3</v>
      </c>
      <c r="D2" s="89">
        <v>1589.04</v>
      </c>
      <c r="E2" s="89">
        <v>1612.74</v>
      </c>
      <c r="F2" s="113">
        <v>7.4999999999999997E-3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1621.13</v>
      </c>
      <c r="C8" s="123">
        <v>45146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37.67</v>
      </c>
      <c r="G3" s="116">
        <v>1</v>
      </c>
      <c r="H3" s="51">
        <v>29290.82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77</v>
      </c>
      <c r="F4" s="50">
        <v>3.62</v>
      </c>
      <c r="G4" s="116">
        <v>0.2</v>
      </c>
      <c r="H4" s="51">
        <v>9464.61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80</v>
      </c>
      <c r="E5" s="106" t="s">
        <v>73</v>
      </c>
      <c r="F5" s="50">
        <v>11.15</v>
      </c>
      <c r="G5" s="116">
        <v>0.17460000000000001</v>
      </c>
      <c r="H5" s="51">
        <v>2085.25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73</v>
      </c>
      <c r="F6" s="50">
        <v>48.22</v>
      </c>
      <c r="G6" s="116">
        <v>0.1429</v>
      </c>
      <c r="H6" s="51">
        <v>684101.33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73</v>
      </c>
      <c r="F7" s="50">
        <v>678.11</v>
      </c>
      <c r="G7" s="116">
        <v>0.125</v>
      </c>
      <c r="H7" s="51">
        <v>41364.410000000003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73</v>
      </c>
      <c r="F8" s="50">
        <v>57.26</v>
      </c>
      <c r="G8" s="116">
        <v>0.1176</v>
      </c>
      <c r="H8" s="51">
        <v>19235.2</v>
      </c>
    </row>
    <row r="9" spans="1:8" ht="17.100000000000001" customHeight="1" x14ac:dyDescent="0.2">
      <c r="A9" s="49">
        <v>7</v>
      </c>
      <c r="B9" s="49" t="s">
        <v>90</v>
      </c>
      <c r="C9" s="49" t="s">
        <v>91</v>
      </c>
      <c r="D9" s="104" t="s">
        <v>92</v>
      </c>
      <c r="E9" s="106" t="s">
        <v>77</v>
      </c>
      <c r="F9" s="50">
        <v>21.55</v>
      </c>
      <c r="G9" s="116">
        <v>0.1</v>
      </c>
      <c r="H9" s="51">
        <v>926904.14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73</v>
      </c>
      <c r="F10" s="50">
        <v>337.55</v>
      </c>
      <c r="G10" s="116">
        <v>9.8000000000000004E-2</v>
      </c>
      <c r="H10" s="51">
        <v>1032294.31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77</v>
      </c>
      <c r="F11" s="50">
        <v>188.36</v>
      </c>
      <c r="G11" s="116">
        <v>7.7600000000000002E-2</v>
      </c>
      <c r="H11" s="51">
        <v>1329824.18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124.32</v>
      </c>
      <c r="G12" s="117">
        <v>7.1400000000000005E-2</v>
      </c>
      <c r="H12" s="54">
        <v>51957.91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73</v>
      </c>
      <c r="F16" s="50">
        <v>194.39</v>
      </c>
      <c r="G16" s="116">
        <v>-0.53090000000000004</v>
      </c>
      <c r="H16" s="51">
        <v>720.3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77</v>
      </c>
      <c r="F17" s="50">
        <v>375.22</v>
      </c>
      <c r="G17" s="116">
        <v>-0.14430000000000001</v>
      </c>
      <c r="H17" s="51">
        <v>17985585.359999999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73</v>
      </c>
      <c r="F18" s="50">
        <v>207.95</v>
      </c>
      <c r="G18" s="116">
        <v>-6.7599999999999993E-2</v>
      </c>
      <c r="H18" s="51">
        <v>79814.47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115</v>
      </c>
      <c r="F19" s="50">
        <v>111.51</v>
      </c>
      <c r="G19" s="116">
        <v>-6.0299999999999999E-2</v>
      </c>
      <c r="H19" s="51">
        <v>2151418.08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77</v>
      </c>
      <c r="F20" s="50">
        <v>12.06</v>
      </c>
      <c r="G20" s="116">
        <v>-5.8799999999999998E-2</v>
      </c>
      <c r="H20" s="51">
        <v>46308.09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73</v>
      </c>
      <c r="F21" s="50">
        <v>2.71</v>
      </c>
      <c r="G21" s="116">
        <v>-5.7599999999999998E-2</v>
      </c>
      <c r="H21" s="51">
        <v>1741.22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77</v>
      </c>
      <c r="F22" s="50">
        <v>56508.75</v>
      </c>
      <c r="G22" s="116">
        <v>-5.0599999999999999E-2</v>
      </c>
      <c r="H22" s="51">
        <v>226411.73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73</v>
      </c>
      <c r="F23" s="50">
        <v>64.8</v>
      </c>
      <c r="G23" s="116">
        <v>-4.4400000000000002E-2</v>
      </c>
      <c r="H23" s="51">
        <v>374274.78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73</v>
      </c>
      <c r="F24" s="50">
        <v>1506.9</v>
      </c>
      <c r="G24" s="116">
        <v>-4.3099999999999999E-2</v>
      </c>
      <c r="H24" s="51">
        <v>6110765.8099999996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73</v>
      </c>
      <c r="F25" s="53">
        <v>24.11</v>
      </c>
      <c r="G25" s="117">
        <v>-4.19E-2</v>
      </c>
      <c r="H25" s="54">
        <v>742890.85</v>
      </c>
    </row>
    <row r="28" spans="1:8" s="103" customFormat="1" ht="22.5" customHeight="1" x14ac:dyDescent="0.25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135</v>
      </c>
      <c r="C30" s="49" t="s">
        <v>136</v>
      </c>
      <c r="D30" s="104" t="s">
        <v>137</v>
      </c>
      <c r="E30" s="106" t="s">
        <v>115</v>
      </c>
      <c r="F30" s="50">
        <v>1100.04</v>
      </c>
      <c r="G30" s="116">
        <v>3.3999999999999998E-3</v>
      </c>
      <c r="H30" s="51">
        <v>65447334.210000001</v>
      </c>
    </row>
    <row r="31" spans="1:8" ht="16.5" customHeight="1" x14ac:dyDescent="0.2">
      <c r="A31" s="49">
        <v>2</v>
      </c>
      <c r="B31" s="49" t="s">
        <v>138</v>
      </c>
      <c r="C31" s="49" t="s">
        <v>139</v>
      </c>
      <c r="D31" s="104" t="s">
        <v>140</v>
      </c>
      <c r="E31" s="106" t="s">
        <v>73</v>
      </c>
      <c r="F31" s="50">
        <v>384.26</v>
      </c>
      <c r="G31" s="116">
        <v>6.25E-2</v>
      </c>
      <c r="H31" s="51">
        <v>44249392.93</v>
      </c>
    </row>
    <row r="32" spans="1:8" ht="16.5" customHeight="1" x14ac:dyDescent="0.2">
      <c r="A32" s="49">
        <v>3</v>
      </c>
      <c r="B32" s="49" t="s">
        <v>141</v>
      </c>
      <c r="C32" s="49" t="s">
        <v>142</v>
      </c>
      <c r="D32" s="104" t="s">
        <v>143</v>
      </c>
      <c r="E32" s="106" t="s">
        <v>115</v>
      </c>
      <c r="F32" s="50">
        <v>31.95</v>
      </c>
      <c r="G32" s="116">
        <v>-2.0799999999999999E-2</v>
      </c>
      <c r="H32" s="51">
        <v>19549697.98</v>
      </c>
    </row>
    <row r="33" spans="1:8" ht="16.5" customHeight="1" x14ac:dyDescent="0.2">
      <c r="A33" s="49">
        <v>4</v>
      </c>
      <c r="B33" s="49" t="s">
        <v>106</v>
      </c>
      <c r="C33" s="49" t="s">
        <v>107</v>
      </c>
      <c r="D33" s="104" t="s">
        <v>108</v>
      </c>
      <c r="E33" s="106" t="s">
        <v>77</v>
      </c>
      <c r="F33" s="50">
        <v>375.22</v>
      </c>
      <c r="G33" s="116">
        <v>-0.14430000000000001</v>
      </c>
      <c r="H33" s="51">
        <v>17985585.359999999</v>
      </c>
    </row>
    <row r="34" spans="1:8" ht="16.5" customHeight="1" x14ac:dyDescent="0.2">
      <c r="A34" s="49">
        <v>5</v>
      </c>
      <c r="B34" s="49" t="s">
        <v>144</v>
      </c>
      <c r="C34" s="49" t="s">
        <v>145</v>
      </c>
      <c r="D34" s="104" t="s">
        <v>146</v>
      </c>
      <c r="E34" s="106" t="s">
        <v>115</v>
      </c>
      <c r="F34" s="50">
        <v>198.16</v>
      </c>
      <c r="G34" s="116">
        <v>3.8E-3</v>
      </c>
      <c r="H34" s="51">
        <v>16174468.619999999</v>
      </c>
    </row>
    <row r="35" spans="1:8" ht="16.5" customHeight="1" x14ac:dyDescent="0.2">
      <c r="A35" s="49">
        <v>6</v>
      </c>
      <c r="B35" s="49" t="s">
        <v>147</v>
      </c>
      <c r="C35" s="49" t="s">
        <v>148</v>
      </c>
      <c r="D35" s="104" t="s">
        <v>149</v>
      </c>
      <c r="E35" s="106" t="s">
        <v>77</v>
      </c>
      <c r="F35" s="50">
        <v>1378.81</v>
      </c>
      <c r="G35" s="116">
        <v>1.67E-2</v>
      </c>
      <c r="H35" s="51">
        <v>10742705.17</v>
      </c>
    </row>
    <row r="36" spans="1:8" ht="16.5" customHeight="1" x14ac:dyDescent="0.2">
      <c r="A36" s="49">
        <v>7</v>
      </c>
      <c r="B36" s="49" t="s">
        <v>150</v>
      </c>
      <c r="C36" s="49" t="s">
        <v>151</v>
      </c>
      <c r="D36" s="104" t="s">
        <v>152</v>
      </c>
      <c r="E36" s="106" t="s">
        <v>73</v>
      </c>
      <c r="F36" s="50">
        <v>429.47</v>
      </c>
      <c r="G36" s="116">
        <v>-1.38E-2</v>
      </c>
      <c r="H36" s="51">
        <v>8856643.5099999998</v>
      </c>
    </row>
    <row r="37" spans="1:8" ht="16.5" customHeight="1" x14ac:dyDescent="0.2">
      <c r="A37" s="49">
        <v>8</v>
      </c>
      <c r="B37" s="49" t="s">
        <v>153</v>
      </c>
      <c r="C37" s="49" t="s">
        <v>154</v>
      </c>
      <c r="D37" s="104" t="s">
        <v>155</v>
      </c>
      <c r="E37" s="106" t="s">
        <v>73</v>
      </c>
      <c r="F37" s="50">
        <v>94.56</v>
      </c>
      <c r="G37" s="116">
        <v>-1.5699999999999999E-2</v>
      </c>
      <c r="H37" s="51">
        <v>7493044.0499999998</v>
      </c>
    </row>
    <row r="38" spans="1:8" ht="16.5" customHeight="1" x14ac:dyDescent="0.2">
      <c r="A38" s="49">
        <v>9</v>
      </c>
      <c r="B38" s="49" t="s">
        <v>128</v>
      </c>
      <c r="C38" s="49" t="s">
        <v>129</v>
      </c>
      <c r="D38" s="104" t="s">
        <v>130</v>
      </c>
      <c r="E38" s="106" t="s">
        <v>73</v>
      </c>
      <c r="F38" s="50">
        <v>1506.9</v>
      </c>
      <c r="G38" s="116">
        <v>-4.3099999999999999E-2</v>
      </c>
      <c r="H38" s="51">
        <v>6110765.8099999996</v>
      </c>
    </row>
    <row r="39" spans="1:8" ht="16.5" customHeight="1" x14ac:dyDescent="0.2">
      <c r="A39" s="52">
        <v>10</v>
      </c>
      <c r="B39" s="52" t="s">
        <v>156</v>
      </c>
      <c r="C39" s="52" t="s">
        <v>157</v>
      </c>
      <c r="D39" s="105" t="s">
        <v>158</v>
      </c>
      <c r="E39" s="107" t="s">
        <v>73</v>
      </c>
      <c r="F39" s="53">
        <v>5311.82</v>
      </c>
      <c r="G39" s="117">
        <v>0</v>
      </c>
      <c r="H39" s="54">
        <v>5625634.4299999997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159</v>
      </c>
      <c r="C42" s="99" t="s">
        <v>160</v>
      </c>
    </row>
    <row r="43" spans="1:8" ht="12.75" customHeight="1" x14ac:dyDescent="0.2">
      <c r="B43" s="99"/>
      <c r="C43" s="99" t="s">
        <v>161</v>
      </c>
    </row>
    <row r="44" spans="1:8" ht="12.75" customHeight="1" x14ac:dyDescent="0.2">
      <c r="B44" s="99"/>
      <c r="C44" s="99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163</v>
      </c>
      <c r="F1" s="26" t="s">
        <v>164</v>
      </c>
      <c r="G1" s="26" t="s">
        <v>165</v>
      </c>
      <c r="H1" s="26" t="s">
        <v>43</v>
      </c>
      <c r="I1" s="26" t="s">
        <v>44</v>
      </c>
      <c r="J1" s="26" t="s">
        <v>45</v>
      </c>
      <c r="K1" s="26" t="s">
        <v>166</v>
      </c>
      <c r="L1" s="26" t="s">
        <v>167</v>
      </c>
      <c r="M1" s="26" t="s">
        <v>30</v>
      </c>
      <c r="N1" s="26" t="s">
        <v>29</v>
      </c>
      <c r="O1" s="26" t="s">
        <v>168</v>
      </c>
      <c r="P1" s="26" t="s">
        <v>47</v>
      </c>
      <c r="Q1" s="26" t="s">
        <v>169</v>
      </c>
      <c r="R1" s="26" t="s">
        <v>170</v>
      </c>
      <c r="S1" s="26" t="s">
        <v>171</v>
      </c>
    </row>
    <row r="2" spans="1:19" s="65" customFormat="1" ht="15" customHeight="1" x14ac:dyDescent="0.2">
      <c r="A2" s="59" t="s">
        <v>112</v>
      </c>
      <c r="B2" s="59" t="s">
        <v>113</v>
      </c>
      <c r="C2" s="59" t="s">
        <v>114</v>
      </c>
      <c r="D2" s="72" t="s">
        <v>115</v>
      </c>
      <c r="E2" s="72" t="s">
        <v>172</v>
      </c>
      <c r="F2" s="61">
        <v>111.13</v>
      </c>
      <c r="G2" s="61">
        <v>113.39</v>
      </c>
      <c r="H2" s="61">
        <v>118.67</v>
      </c>
      <c r="I2" s="61">
        <v>119.05</v>
      </c>
      <c r="J2" s="61">
        <v>111.51</v>
      </c>
      <c r="K2" s="61">
        <v>111.51</v>
      </c>
      <c r="L2" s="61">
        <v>115.74</v>
      </c>
      <c r="M2" s="62">
        <v>18589</v>
      </c>
      <c r="N2" s="62">
        <v>2151418.08</v>
      </c>
      <c r="O2" s="62">
        <v>118</v>
      </c>
      <c r="P2" s="118">
        <v>-6.0299999999999999E-2</v>
      </c>
      <c r="Q2" s="61">
        <v>129.59</v>
      </c>
      <c r="R2" s="61">
        <v>72.03</v>
      </c>
      <c r="S2" s="62">
        <v>468298131.58999997</v>
      </c>
    </row>
    <row r="3" spans="1:19" ht="15" customHeight="1" x14ac:dyDescent="0.2">
      <c r="A3" s="59" t="s">
        <v>173</v>
      </c>
      <c r="B3" s="59" t="s">
        <v>174</v>
      </c>
      <c r="C3" s="59" t="s">
        <v>152</v>
      </c>
      <c r="D3" s="72" t="s">
        <v>73</v>
      </c>
      <c r="E3" s="72" t="s">
        <v>172</v>
      </c>
      <c r="F3" s="61">
        <v>550.02</v>
      </c>
      <c r="G3" s="61">
        <v>565.09</v>
      </c>
      <c r="H3" s="61">
        <v>538.72</v>
      </c>
      <c r="I3" s="61">
        <v>753.45</v>
      </c>
      <c r="J3" s="61">
        <v>538.72</v>
      </c>
      <c r="K3" s="61">
        <v>557.54999999999995</v>
      </c>
      <c r="L3" s="61">
        <v>574</v>
      </c>
      <c r="M3" s="62">
        <v>2946</v>
      </c>
      <c r="N3" s="62">
        <v>1691016.81</v>
      </c>
      <c r="O3" s="62">
        <v>59</v>
      </c>
      <c r="P3" s="118">
        <v>2.7799999999999998E-2</v>
      </c>
      <c r="Q3" s="61">
        <v>753.45</v>
      </c>
      <c r="R3" s="61">
        <v>410.03</v>
      </c>
      <c r="S3" s="62">
        <v>5361373892.6999998</v>
      </c>
    </row>
    <row r="4" spans="1:19" ht="15" customHeight="1" x14ac:dyDescent="0.2">
      <c r="A4" s="59" t="s">
        <v>150</v>
      </c>
      <c r="B4" s="59" t="s">
        <v>151</v>
      </c>
      <c r="C4" s="59" t="s">
        <v>152</v>
      </c>
      <c r="D4" s="72" t="s">
        <v>73</v>
      </c>
      <c r="E4" s="72" t="s">
        <v>172</v>
      </c>
      <c r="F4" s="61">
        <v>429.47</v>
      </c>
      <c r="G4" s="61">
        <v>440.01</v>
      </c>
      <c r="H4" s="61">
        <v>433.99</v>
      </c>
      <c r="I4" s="61">
        <v>474.67</v>
      </c>
      <c r="J4" s="61">
        <v>427.96</v>
      </c>
      <c r="K4" s="61">
        <v>429.47</v>
      </c>
      <c r="L4" s="61">
        <v>445.82</v>
      </c>
      <c r="M4" s="62">
        <v>19866</v>
      </c>
      <c r="N4" s="62">
        <v>8856643.5099999998</v>
      </c>
      <c r="O4" s="62">
        <v>299</v>
      </c>
      <c r="P4" s="118">
        <v>-1.38E-2</v>
      </c>
      <c r="Q4" s="61">
        <v>474.67</v>
      </c>
      <c r="R4" s="61">
        <v>360</v>
      </c>
      <c r="S4" s="62">
        <v>2913543682.6500001</v>
      </c>
    </row>
    <row r="5" spans="1:19" ht="15" customHeight="1" x14ac:dyDescent="0.2">
      <c r="A5" s="59" t="s">
        <v>175</v>
      </c>
      <c r="B5" s="59" t="s">
        <v>176</v>
      </c>
      <c r="C5" s="59" t="s">
        <v>177</v>
      </c>
      <c r="D5" s="72" t="s">
        <v>115</v>
      </c>
      <c r="E5" s="72" t="s">
        <v>172</v>
      </c>
      <c r="F5" s="61">
        <v>248.64</v>
      </c>
      <c r="G5" s="61">
        <v>253.16</v>
      </c>
      <c r="H5" s="61">
        <v>260.69</v>
      </c>
      <c r="I5" s="61">
        <v>263.70999999999998</v>
      </c>
      <c r="J5" s="61">
        <v>242.61</v>
      </c>
      <c r="K5" s="61">
        <v>256.17</v>
      </c>
      <c r="L5" s="61">
        <v>250.51</v>
      </c>
      <c r="M5" s="62">
        <v>11760</v>
      </c>
      <c r="N5" s="62">
        <v>2946031.69</v>
      </c>
      <c r="O5" s="62">
        <v>100</v>
      </c>
      <c r="P5" s="118">
        <v>-2.3E-2</v>
      </c>
      <c r="Q5" s="61">
        <v>292.33999999999997</v>
      </c>
      <c r="R5" s="61">
        <v>216.01</v>
      </c>
      <c r="S5" s="62">
        <v>1313839844.73</v>
      </c>
    </row>
    <row r="6" spans="1:19" ht="15" customHeight="1" x14ac:dyDescent="0.2">
      <c r="A6" s="59" t="s">
        <v>178</v>
      </c>
      <c r="B6" s="59" t="s">
        <v>179</v>
      </c>
      <c r="C6" s="59" t="s">
        <v>180</v>
      </c>
      <c r="D6" s="72" t="s">
        <v>115</v>
      </c>
      <c r="E6" s="72" t="s">
        <v>172</v>
      </c>
      <c r="F6" s="61">
        <v>406.86</v>
      </c>
      <c r="G6" s="61">
        <v>414.4</v>
      </c>
      <c r="H6" s="61">
        <v>395.56</v>
      </c>
      <c r="I6" s="61">
        <v>444.54</v>
      </c>
      <c r="J6" s="61">
        <v>388.03</v>
      </c>
      <c r="K6" s="61">
        <v>406.86</v>
      </c>
      <c r="L6" s="61">
        <v>410.73</v>
      </c>
      <c r="M6" s="62">
        <v>7566</v>
      </c>
      <c r="N6" s="62">
        <v>3107551.78</v>
      </c>
      <c r="O6" s="62">
        <v>110</v>
      </c>
      <c r="P6" s="118">
        <v>3.85E-2</v>
      </c>
      <c r="Q6" s="61">
        <v>444.54</v>
      </c>
      <c r="R6" s="61">
        <v>316</v>
      </c>
      <c r="S6" s="62">
        <v>5426413203.6000004</v>
      </c>
    </row>
    <row r="7" spans="1:19" ht="15" customHeight="1" x14ac:dyDescent="0.2">
      <c r="A7" s="59" t="s">
        <v>138</v>
      </c>
      <c r="B7" s="59" t="s">
        <v>139</v>
      </c>
      <c r="C7" s="59" t="s">
        <v>140</v>
      </c>
      <c r="D7" s="72" t="s">
        <v>73</v>
      </c>
      <c r="E7" s="72" t="s">
        <v>172</v>
      </c>
      <c r="F7" s="61">
        <v>381.25</v>
      </c>
      <c r="G7" s="61">
        <v>388.78</v>
      </c>
      <c r="H7" s="61">
        <v>358.64</v>
      </c>
      <c r="I7" s="61">
        <v>397.82</v>
      </c>
      <c r="J7" s="61">
        <v>357.89</v>
      </c>
      <c r="K7" s="61">
        <v>384.26</v>
      </c>
      <c r="L7" s="61">
        <v>376.55</v>
      </c>
      <c r="M7" s="62">
        <v>117514</v>
      </c>
      <c r="N7" s="62">
        <v>44249392.93</v>
      </c>
      <c r="O7" s="62">
        <v>330</v>
      </c>
      <c r="P7" s="118">
        <v>6.25E-2</v>
      </c>
      <c r="Q7" s="61">
        <v>456.59</v>
      </c>
      <c r="R7" s="61">
        <v>354.12</v>
      </c>
      <c r="S7" s="62">
        <v>536241817.44</v>
      </c>
    </row>
    <row r="8" spans="1:19" ht="15" customHeight="1" x14ac:dyDescent="0.2">
      <c r="A8" s="59" t="s">
        <v>181</v>
      </c>
      <c r="B8" s="59" t="s">
        <v>182</v>
      </c>
      <c r="C8" s="59" t="s">
        <v>183</v>
      </c>
      <c r="D8" s="72" t="s">
        <v>73</v>
      </c>
      <c r="E8" s="72" t="s">
        <v>184</v>
      </c>
      <c r="F8" s="61">
        <v>1190.45</v>
      </c>
      <c r="G8" s="61">
        <v>1235.6600000000001</v>
      </c>
      <c r="H8" s="61">
        <v>1265.8</v>
      </c>
      <c r="I8" s="61">
        <v>1265.8</v>
      </c>
      <c r="J8" s="61">
        <v>1190.45</v>
      </c>
      <c r="K8" s="61">
        <v>1190.45</v>
      </c>
      <c r="L8" s="61">
        <v>1208.73</v>
      </c>
      <c r="M8" s="62">
        <v>134</v>
      </c>
      <c r="N8" s="62">
        <v>161969.15</v>
      </c>
      <c r="O8" s="62">
        <v>20</v>
      </c>
      <c r="P8" s="118">
        <v>-1.2500000000000001E-2</v>
      </c>
      <c r="Q8" s="61">
        <v>1348.68</v>
      </c>
      <c r="R8" s="61">
        <v>851.4</v>
      </c>
      <c r="S8" s="62">
        <v>714270600</v>
      </c>
    </row>
    <row r="9" spans="1:19" ht="15" customHeight="1" x14ac:dyDescent="0.2">
      <c r="A9" s="59" t="s">
        <v>185</v>
      </c>
      <c r="B9" s="59" t="s">
        <v>186</v>
      </c>
      <c r="C9" s="59" t="s">
        <v>187</v>
      </c>
      <c r="D9" s="72" t="s">
        <v>73</v>
      </c>
      <c r="E9" s="72" t="s">
        <v>184</v>
      </c>
      <c r="F9" s="61" t="s">
        <v>188</v>
      </c>
      <c r="G9" s="61">
        <v>86.65</v>
      </c>
      <c r="H9" s="61">
        <v>79.11</v>
      </c>
      <c r="I9" s="61">
        <v>82.88</v>
      </c>
      <c r="J9" s="61">
        <v>79.11</v>
      </c>
      <c r="K9" s="61">
        <v>82.88</v>
      </c>
      <c r="L9" s="61">
        <v>80.290000000000006</v>
      </c>
      <c r="M9" s="62">
        <v>1018</v>
      </c>
      <c r="N9" s="62">
        <v>81734.259999999995</v>
      </c>
      <c r="O9" s="62">
        <v>2</v>
      </c>
      <c r="P9" s="118">
        <v>4.7600000000000003E-2</v>
      </c>
      <c r="Q9" s="61">
        <v>82.88</v>
      </c>
      <c r="R9" s="61">
        <v>55</v>
      </c>
      <c r="S9" s="62">
        <v>41937027</v>
      </c>
    </row>
    <row r="10" spans="1:19" ht="15" customHeight="1" x14ac:dyDescent="0.2">
      <c r="A10" s="59" t="s">
        <v>189</v>
      </c>
      <c r="B10" s="59" t="s">
        <v>190</v>
      </c>
      <c r="C10" s="59" t="s">
        <v>191</v>
      </c>
      <c r="D10" s="72" t="s">
        <v>77</v>
      </c>
      <c r="E10" s="72" t="s">
        <v>172</v>
      </c>
      <c r="F10" s="61">
        <v>45.21</v>
      </c>
      <c r="G10" s="61">
        <v>51.23</v>
      </c>
      <c r="H10" s="61">
        <v>46.71</v>
      </c>
      <c r="I10" s="61">
        <v>51.99</v>
      </c>
      <c r="J10" s="61">
        <v>46.71</v>
      </c>
      <c r="K10" s="61">
        <v>51.99</v>
      </c>
      <c r="L10" s="61">
        <v>51.64</v>
      </c>
      <c r="M10" s="62">
        <v>14372</v>
      </c>
      <c r="N10" s="62">
        <v>742211.54</v>
      </c>
      <c r="O10" s="62">
        <v>10</v>
      </c>
      <c r="P10" s="118">
        <v>-1.43E-2</v>
      </c>
      <c r="Q10" s="61">
        <v>52.74</v>
      </c>
      <c r="R10" s="61">
        <v>45.21</v>
      </c>
      <c r="S10" s="62">
        <v>1026867391.73</v>
      </c>
    </row>
    <row r="11" spans="1:19" ht="15" customHeight="1" x14ac:dyDescent="0.2">
      <c r="A11" s="59" t="s">
        <v>192</v>
      </c>
      <c r="B11" s="59" t="s">
        <v>193</v>
      </c>
      <c r="C11" s="59" t="s">
        <v>194</v>
      </c>
      <c r="D11" s="72" t="s">
        <v>77</v>
      </c>
      <c r="E11" s="72" t="s">
        <v>172</v>
      </c>
      <c r="F11" s="61">
        <v>78.36</v>
      </c>
      <c r="G11" s="61">
        <v>79.11</v>
      </c>
      <c r="H11" s="61">
        <v>76.849999999999994</v>
      </c>
      <c r="I11" s="61">
        <v>82.88</v>
      </c>
      <c r="J11" s="61">
        <v>75.349999999999994</v>
      </c>
      <c r="K11" s="61">
        <v>78.36</v>
      </c>
      <c r="L11" s="61">
        <v>79.290000000000006</v>
      </c>
      <c r="M11" s="62">
        <v>47667</v>
      </c>
      <c r="N11" s="62">
        <v>3779437.81</v>
      </c>
      <c r="O11" s="62">
        <v>193</v>
      </c>
      <c r="P11" s="118">
        <v>2.9700000000000001E-2</v>
      </c>
      <c r="Q11" s="61">
        <v>85.14</v>
      </c>
      <c r="R11" s="61">
        <v>71.5</v>
      </c>
      <c r="S11" s="62">
        <v>806312052</v>
      </c>
    </row>
    <row r="12" spans="1:19" ht="15" customHeight="1" x14ac:dyDescent="0.2">
      <c r="A12" s="59" t="s">
        <v>195</v>
      </c>
      <c r="B12" s="59" t="s">
        <v>196</v>
      </c>
      <c r="C12" s="59" t="s">
        <v>197</v>
      </c>
      <c r="D12" s="72" t="s">
        <v>77</v>
      </c>
      <c r="E12" s="72" t="s">
        <v>172</v>
      </c>
      <c r="F12" s="61">
        <v>6668.03</v>
      </c>
      <c r="G12" s="61">
        <v>6781.05</v>
      </c>
      <c r="H12" s="61">
        <v>6668.03</v>
      </c>
      <c r="I12" s="61">
        <v>6668.03</v>
      </c>
      <c r="J12" s="61">
        <v>6668.03</v>
      </c>
      <c r="K12" s="61">
        <v>6668.03</v>
      </c>
      <c r="L12" s="61">
        <v>6668.03</v>
      </c>
      <c r="M12" s="62">
        <v>1</v>
      </c>
      <c r="N12" s="62">
        <v>6668.03</v>
      </c>
      <c r="O12" s="62">
        <v>1</v>
      </c>
      <c r="P12" s="118">
        <v>-1.67E-2</v>
      </c>
      <c r="Q12" s="61">
        <v>6781.05</v>
      </c>
      <c r="R12" s="61">
        <v>6100.01</v>
      </c>
      <c r="S12" s="62">
        <v>2806888276.7800002</v>
      </c>
    </row>
    <row r="13" spans="1:19" ht="15" customHeight="1" x14ac:dyDescent="0.2">
      <c r="A13" s="59" t="s">
        <v>198</v>
      </c>
      <c r="B13" s="59" t="s">
        <v>199</v>
      </c>
      <c r="C13" s="59" t="s">
        <v>197</v>
      </c>
      <c r="D13" s="72" t="s">
        <v>77</v>
      </c>
      <c r="E13" s="72" t="s">
        <v>172</v>
      </c>
      <c r="F13" s="61">
        <v>6818.72</v>
      </c>
      <c r="G13" s="61">
        <v>7459.16</v>
      </c>
      <c r="H13" s="61">
        <v>6818.72</v>
      </c>
      <c r="I13" s="61">
        <v>6818.72</v>
      </c>
      <c r="J13" s="61">
        <v>6818.72</v>
      </c>
      <c r="K13" s="61">
        <v>6818.72</v>
      </c>
      <c r="L13" s="61">
        <v>6818.72</v>
      </c>
      <c r="M13" s="62">
        <v>3</v>
      </c>
      <c r="N13" s="62">
        <v>20456.169999999998</v>
      </c>
      <c r="O13" s="62">
        <v>1</v>
      </c>
      <c r="P13" s="118">
        <v>5.5999999999999999E-3</v>
      </c>
      <c r="Q13" s="61">
        <v>6949.97</v>
      </c>
      <c r="R13" s="61">
        <v>6049.98</v>
      </c>
      <c r="S13" s="62">
        <v>59663821.880000003</v>
      </c>
    </row>
    <row r="14" spans="1:19" ht="15" customHeight="1" x14ac:dyDescent="0.2">
      <c r="A14" s="59" t="s">
        <v>200</v>
      </c>
      <c r="B14" s="59" t="s">
        <v>201</v>
      </c>
      <c r="C14" s="59" t="s">
        <v>202</v>
      </c>
      <c r="D14" s="72" t="s">
        <v>73</v>
      </c>
      <c r="E14" s="72" t="s">
        <v>172</v>
      </c>
      <c r="F14" s="61">
        <v>230.56</v>
      </c>
      <c r="G14" s="61">
        <v>248.64</v>
      </c>
      <c r="H14" s="61">
        <v>233.57</v>
      </c>
      <c r="I14" s="61">
        <v>233.57</v>
      </c>
      <c r="J14" s="61">
        <v>233.57</v>
      </c>
      <c r="K14" s="61">
        <v>233.57</v>
      </c>
      <c r="L14" s="61">
        <v>233.57</v>
      </c>
      <c r="M14" s="62">
        <v>302</v>
      </c>
      <c r="N14" s="62">
        <v>70537.990000000005</v>
      </c>
      <c r="O14" s="62">
        <v>2</v>
      </c>
      <c r="P14" s="118">
        <v>1.3100000000000001E-2</v>
      </c>
      <c r="Q14" s="61">
        <v>256.17</v>
      </c>
      <c r="R14" s="61">
        <v>199.97</v>
      </c>
      <c r="S14" s="62">
        <v>52498482.240000002</v>
      </c>
    </row>
    <row r="15" spans="1:19" ht="15" customHeight="1" x14ac:dyDescent="0.2">
      <c r="A15" s="59" t="s">
        <v>109</v>
      </c>
      <c r="B15" s="59" t="s">
        <v>110</v>
      </c>
      <c r="C15" s="59" t="s">
        <v>111</v>
      </c>
      <c r="D15" s="72" t="s">
        <v>73</v>
      </c>
      <c r="E15" s="72" t="s">
        <v>184</v>
      </c>
      <c r="F15" s="61">
        <v>206.45</v>
      </c>
      <c r="G15" s="61">
        <v>223.02</v>
      </c>
      <c r="H15" s="61">
        <v>209.46</v>
      </c>
      <c r="I15" s="61">
        <v>223.02</v>
      </c>
      <c r="J15" s="61">
        <v>200.42</v>
      </c>
      <c r="K15" s="61">
        <v>207.95</v>
      </c>
      <c r="L15" s="61">
        <v>207.31</v>
      </c>
      <c r="M15" s="62">
        <v>385</v>
      </c>
      <c r="N15" s="62">
        <v>79814.47</v>
      </c>
      <c r="O15" s="62">
        <v>22</v>
      </c>
      <c r="P15" s="118">
        <v>-6.7599999999999993E-2</v>
      </c>
      <c r="Q15" s="61">
        <v>241.1</v>
      </c>
      <c r="R15" s="61">
        <v>139.99</v>
      </c>
      <c r="S15" s="62">
        <v>21113802.77</v>
      </c>
    </row>
    <row r="16" spans="1:19" ht="15" customHeight="1" x14ac:dyDescent="0.2">
      <c r="A16" s="59" t="s">
        <v>90</v>
      </c>
      <c r="B16" s="59" t="s">
        <v>91</v>
      </c>
      <c r="C16" s="59" t="s">
        <v>92</v>
      </c>
      <c r="D16" s="72" t="s">
        <v>77</v>
      </c>
      <c r="E16" s="72" t="s">
        <v>172</v>
      </c>
      <c r="F16" s="61">
        <v>20.49</v>
      </c>
      <c r="G16" s="61">
        <v>21.55</v>
      </c>
      <c r="H16" s="61">
        <v>20.04</v>
      </c>
      <c r="I16" s="61">
        <v>22.15</v>
      </c>
      <c r="J16" s="61">
        <v>19.59</v>
      </c>
      <c r="K16" s="61">
        <v>21.55</v>
      </c>
      <c r="L16" s="61">
        <v>20.96</v>
      </c>
      <c r="M16" s="62">
        <v>44217</v>
      </c>
      <c r="N16" s="62">
        <v>926904.14</v>
      </c>
      <c r="O16" s="62">
        <v>71</v>
      </c>
      <c r="P16" s="118">
        <v>0.1</v>
      </c>
      <c r="Q16" s="61">
        <v>22.15</v>
      </c>
      <c r="R16" s="61">
        <v>16.579999999999998</v>
      </c>
      <c r="S16" s="62">
        <v>888822150.38</v>
      </c>
    </row>
    <row r="17" spans="1:19" ht="15" customHeight="1" x14ac:dyDescent="0.2">
      <c r="A17" s="59" t="s">
        <v>128</v>
      </c>
      <c r="B17" s="59" t="s">
        <v>129</v>
      </c>
      <c r="C17" s="59" t="s">
        <v>130</v>
      </c>
      <c r="D17" s="72" t="s">
        <v>73</v>
      </c>
      <c r="E17" s="72" t="s">
        <v>172</v>
      </c>
      <c r="F17" s="61">
        <v>1506.9</v>
      </c>
      <c r="G17" s="61">
        <v>1521.97</v>
      </c>
      <c r="H17" s="61">
        <v>1574.71</v>
      </c>
      <c r="I17" s="61">
        <v>1582.25</v>
      </c>
      <c r="J17" s="61">
        <v>1499.37</v>
      </c>
      <c r="K17" s="61">
        <v>1506.9</v>
      </c>
      <c r="L17" s="61">
        <v>1541.18</v>
      </c>
      <c r="M17" s="62">
        <v>3965</v>
      </c>
      <c r="N17" s="62">
        <v>6110765.8099999996</v>
      </c>
      <c r="O17" s="62">
        <v>340</v>
      </c>
      <c r="P17" s="118">
        <v>-4.3099999999999999E-2</v>
      </c>
      <c r="Q17" s="61">
        <v>1921.3</v>
      </c>
      <c r="R17" s="61">
        <v>1499.37</v>
      </c>
      <c r="S17" s="62">
        <v>2006663385</v>
      </c>
    </row>
    <row r="18" spans="1:19" ht="15" customHeight="1" x14ac:dyDescent="0.2">
      <c r="A18" s="59" t="s">
        <v>203</v>
      </c>
      <c r="B18" s="59" t="s">
        <v>204</v>
      </c>
      <c r="C18" s="59" t="s">
        <v>205</v>
      </c>
      <c r="D18" s="72" t="s">
        <v>77</v>
      </c>
      <c r="E18" s="72" t="s">
        <v>172</v>
      </c>
      <c r="F18" s="61">
        <v>46.34</v>
      </c>
      <c r="G18" s="61">
        <v>56.13</v>
      </c>
      <c r="H18" s="61">
        <v>54.25</v>
      </c>
      <c r="I18" s="61">
        <v>56.13</v>
      </c>
      <c r="J18" s="61">
        <v>54.25</v>
      </c>
      <c r="K18" s="61">
        <v>56.13</v>
      </c>
      <c r="L18" s="61">
        <v>55.02</v>
      </c>
      <c r="M18" s="62">
        <v>967</v>
      </c>
      <c r="N18" s="62">
        <v>53208.26</v>
      </c>
      <c r="O18" s="62">
        <v>8</v>
      </c>
      <c r="P18" s="118">
        <v>1.3599999999999999E-2</v>
      </c>
      <c r="Q18" s="61">
        <v>64.8</v>
      </c>
      <c r="R18" s="61">
        <v>44.98</v>
      </c>
      <c r="S18" s="62">
        <v>106743072.42</v>
      </c>
    </row>
    <row r="19" spans="1:19" ht="15" customHeight="1" x14ac:dyDescent="0.2">
      <c r="A19" s="59" t="s">
        <v>206</v>
      </c>
      <c r="B19" s="59" t="s">
        <v>207</v>
      </c>
      <c r="C19" s="59" t="s">
        <v>208</v>
      </c>
      <c r="D19" s="72" t="s">
        <v>73</v>
      </c>
      <c r="E19" s="72" t="s">
        <v>184</v>
      </c>
      <c r="F19" s="61">
        <v>7.91</v>
      </c>
      <c r="G19" s="61">
        <v>9.8699999999999992</v>
      </c>
      <c r="H19" s="61">
        <v>7.53</v>
      </c>
      <c r="I19" s="61">
        <v>7.91</v>
      </c>
      <c r="J19" s="61">
        <v>7.53</v>
      </c>
      <c r="K19" s="61">
        <v>7.91</v>
      </c>
      <c r="L19" s="61">
        <v>7.73</v>
      </c>
      <c r="M19" s="62">
        <v>2163</v>
      </c>
      <c r="N19" s="62">
        <v>16724.330000000002</v>
      </c>
      <c r="O19" s="62">
        <v>4</v>
      </c>
      <c r="P19" s="118">
        <v>0.05</v>
      </c>
      <c r="Q19" s="61">
        <v>7.99</v>
      </c>
      <c r="R19" s="61">
        <v>5.27</v>
      </c>
      <c r="S19" s="62">
        <v>289517338.87</v>
      </c>
    </row>
    <row r="20" spans="1:19" ht="15" customHeight="1" x14ac:dyDescent="0.2">
      <c r="A20" s="59" t="s">
        <v>119</v>
      </c>
      <c r="B20" s="59" t="s">
        <v>120</v>
      </c>
      <c r="C20" s="59" t="s">
        <v>121</v>
      </c>
      <c r="D20" s="72" t="s">
        <v>73</v>
      </c>
      <c r="E20" s="72" t="s">
        <v>184</v>
      </c>
      <c r="F20" s="61">
        <v>2.11</v>
      </c>
      <c r="G20" s="61">
        <v>2.71</v>
      </c>
      <c r="H20" s="61">
        <v>2.86</v>
      </c>
      <c r="I20" s="61">
        <v>2.86</v>
      </c>
      <c r="J20" s="61">
        <v>2.71</v>
      </c>
      <c r="K20" s="61">
        <v>2.71</v>
      </c>
      <c r="L20" s="61">
        <v>2.81</v>
      </c>
      <c r="M20" s="62">
        <v>620</v>
      </c>
      <c r="N20" s="62">
        <v>1741.22</v>
      </c>
      <c r="O20" s="62">
        <v>3</v>
      </c>
      <c r="P20" s="118">
        <v>-5.7599999999999998E-2</v>
      </c>
      <c r="Q20" s="61">
        <v>6.03</v>
      </c>
      <c r="R20" s="61">
        <v>1.81</v>
      </c>
      <c r="S20" s="62">
        <v>29112154.32</v>
      </c>
    </row>
    <row r="21" spans="1:19" ht="15" customHeight="1" x14ac:dyDescent="0.2">
      <c r="A21" s="59" t="s">
        <v>209</v>
      </c>
      <c r="B21" s="59" t="s">
        <v>210</v>
      </c>
      <c r="C21" s="59" t="s">
        <v>211</v>
      </c>
      <c r="D21" s="72" t="s">
        <v>73</v>
      </c>
      <c r="E21" s="72" t="s">
        <v>184</v>
      </c>
      <c r="F21" s="61">
        <v>791.12</v>
      </c>
      <c r="G21" s="61">
        <v>926.74</v>
      </c>
      <c r="H21" s="61">
        <v>791.12</v>
      </c>
      <c r="I21" s="61">
        <v>791.12</v>
      </c>
      <c r="J21" s="61">
        <v>715.78</v>
      </c>
      <c r="K21" s="61">
        <v>791.12</v>
      </c>
      <c r="L21" s="61">
        <v>786.36</v>
      </c>
      <c r="M21" s="62">
        <v>554</v>
      </c>
      <c r="N21" s="62">
        <v>435644.79</v>
      </c>
      <c r="O21" s="62">
        <v>15</v>
      </c>
      <c r="P21" s="118">
        <v>0</v>
      </c>
      <c r="Q21" s="61">
        <v>806.19</v>
      </c>
      <c r="R21" s="61">
        <v>715.78</v>
      </c>
      <c r="S21" s="62">
        <v>1803342378.4400001</v>
      </c>
    </row>
    <row r="22" spans="1:19" ht="15" customHeight="1" x14ac:dyDescent="0.2">
      <c r="A22" s="59" t="s">
        <v>212</v>
      </c>
      <c r="B22" s="59" t="s">
        <v>213</v>
      </c>
      <c r="C22" s="59" t="s">
        <v>214</v>
      </c>
      <c r="D22" s="72" t="s">
        <v>77</v>
      </c>
      <c r="E22" s="72" t="s">
        <v>172</v>
      </c>
      <c r="F22" s="61">
        <v>1424.02</v>
      </c>
      <c r="G22" s="61">
        <v>1446.62</v>
      </c>
      <c r="H22" s="61">
        <v>1439.09</v>
      </c>
      <c r="I22" s="61">
        <v>1476.76</v>
      </c>
      <c r="J22" s="61">
        <v>1416.49</v>
      </c>
      <c r="K22" s="61">
        <v>1446.62</v>
      </c>
      <c r="L22" s="61">
        <v>1455.57</v>
      </c>
      <c r="M22" s="62">
        <v>2919</v>
      </c>
      <c r="N22" s="62">
        <v>4248802.5</v>
      </c>
      <c r="O22" s="62">
        <v>101</v>
      </c>
      <c r="P22" s="118">
        <v>1.0500000000000001E-2</v>
      </c>
      <c r="Q22" s="61">
        <v>1484.3</v>
      </c>
      <c r="R22" s="61">
        <v>764.98</v>
      </c>
      <c r="S22" s="62">
        <v>2928871116</v>
      </c>
    </row>
    <row r="23" spans="1:19" ht="15" customHeight="1" x14ac:dyDescent="0.2">
      <c r="A23" s="59" t="s">
        <v>144</v>
      </c>
      <c r="B23" s="59" t="s">
        <v>145</v>
      </c>
      <c r="C23" s="59" t="s">
        <v>146</v>
      </c>
      <c r="D23" s="72" t="s">
        <v>115</v>
      </c>
      <c r="E23" s="72" t="s">
        <v>172</v>
      </c>
      <c r="F23" s="61">
        <v>197.4</v>
      </c>
      <c r="G23" s="61">
        <v>198.16</v>
      </c>
      <c r="H23" s="61">
        <v>197.4</v>
      </c>
      <c r="I23" s="61">
        <v>203.43</v>
      </c>
      <c r="J23" s="61">
        <v>195.9</v>
      </c>
      <c r="K23" s="61">
        <v>198.16</v>
      </c>
      <c r="L23" s="61">
        <v>200.15</v>
      </c>
      <c r="M23" s="62">
        <v>80810</v>
      </c>
      <c r="N23" s="62">
        <v>16174468.619999999</v>
      </c>
      <c r="O23" s="62">
        <v>394</v>
      </c>
      <c r="P23" s="118">
        <v>3.8E-3</v>
      </c>
      <c r="Q23" s="61">
        <v>203.43</v>
      </c>
      <c r="R23" s="61">
        <v>172.99</v>
      </c>
      <c r="S23" s="62">
        <v>15610012094.74</v>
      </c>
    </row>
    <row r="24" spans="1:19" ht="15" customHeight="1" x14ac:dyDescent="0.2">
      <c r="A24" s="59" t="s">
        <v>215</v>
      </c>
      <c r="B24" s="59" t="s">
        <v>216</v>
      </c>
      <c r="C24" s="59" t="s">
        <v>217</v>
      </c>
      <c r="D24" s="72" t="s">
        <v>73</v>
      </c>
      <c r="E24" s="72" t="s">
        <v>184</v>
      </c>
      <c r="F24" s="61">
        <v>45.58</v>
      </c>
      <c r="G24" s="61">
        <v>52.74</v>
      </c>
      <c r="H24" s="61">
        <v>50.48</v>
      </c>
      <c r="I24" s="61">
        <v>50.48</v>
      </c>
      <c r="J24" s="61">
        <v>50.48</v>
      </c>
      <c r="K24" s="61">
        <v>50.48</v>
      </c>
      <c r="L24" s="61">
        <v>50.48</v>
      </c>
      <c r="M24" s="62">
        <v>75</v>
      </c>
      <c r="N24" s="62">
        <v>3786.09</v>
      </c>
      <c r="O24" s="62">
        <v>2</v>
      </c>
      <c r="P24" s="118">
        <v>0</v>
      </c>
      <c r="Q24" s="61">
        <v>56.51</v>
      </c>
      <c r="R24" s="61">
        <v>42.19</v>
      </c>
      <c r="S24" s="62">
        <v>124631346.31999999</v>
      </c>
    </row>
    <row r="25" spans="1:19" ht="15" customHeight="1" x14ac:dyDescent="0.2">
      <c r="A25" s="59" t="s">
        <v>218</v>
      </c>
      <c r="B25" s="59" t="s">
        <v>219</v>
      </c>
      <c r="C25" s="59" t="s">
        <v>220</v>
      </c>
      <c r="D25" s="72" t="s">
        <v>77</v>
      </c>
      <c r="E25" s="72" t="s">
        <v>172</v>
      </c>
      <c r="F25" s="61">
        <v>69.319999999999993</v>
      </c>
      <c r="G25" s="61">
        <v>74.209999999999994</v>
      </c>
      <c r="H25" s="61">
        <v>70.069999999999993</v>
      </c>
      <c r="I25" s="61">
        <v>74.59</v>
      </c>
      <c r="J25" s="61">
        <v>66.680000000000007</v>
      </c>
      <c r="K25" s="61">
        <v>68.56</v>
      </c>
      <c r="L25" s="61">
        <v>68.010000000000005</v>
      </c>
      <c r="M25" s="62">
        <v>4168</v>
      </c>
      <c r="N25" s="62">
        <v>283478.78000000003</v>
      </c>
      <c r="O25" s="62">
        <v>32</v>
      </c>
      <c r="P25" s="118">
        <v>-3.6999999999999998E-2</v>
      </c>
      <c r="Q25" s="61">
        <v>112.26</v>
      </c>
      <c r="R25" s="61">
        <v>66.3</v>
      </c>
      <c r="S25" s="62">
        <v>42078313.189999998</v>
      </c>
    </row>
    <row r="26" spans="1:19" ht="15" customHeight="1" x14ac:dyDescent="0.2">
      <c r="A26" s="59" t="s">
        <v>221</v>
      </c>
      <c r="B26" s="59" t="s">
        <v>222</v>
      </c>
      <c r="C26" s="59" t="s">
        <v>223</v>
      </c>
      <c r="D26" s="72" t="s">
        <v>73</v>
      </c>
      <c r="E26" s="72" t="s">
        <v>172</v>
      </c>
      <c r="F26" s="61">
        <v>2727.49</v>
      </c>
      <c r="G26" s="61">
        <v>2802.83</v>
      </c>
      <c r="H26" s="61">
        <v>2757.63</v>
      </c>
      <c r="I26" s="61">
        <v>2787.77</v>
      </c>
      <c r="J26" s="61">
        <v>2697.35</v>
      </c>
      <c r="K26" s="61">
        <v>2787.77</v>
      </c>
      <c r="L26" s="61">
        <v>2739.41</v>
      </c>
      <c r="M26" s="62">
        <v>225</v>
      </c>
      <c r="N26" s="62">
        <v>616367.31000000006</v>
      </c>
      <c r="O26" s="62">
        <v>39</v>
      </c>
      <c r="P26" s="118">
        <v>5.4000000000000003E-3</v>
      </c>
      <c r="Q26" s="61">
        <v>3043.94</v>
      </c>
      <c r="R26" s="61">
        <v>2299.98</v>
      </c>
      <c r="S26" s="62">
        <v>412589220</v>
      </c>
    </row>
    <row r="27" spans="1:19" ht="15" customHeight="1" x14ac:dyDescent="0.2">
      <c r="A27" s="59" t="s">
        <v>96</v>
      </c>
      <c r="B27" s="59" t="s">
        <v>97</v>
      </c>
      <c r="C27" s="59" t="s">
        <v>98</v>
      </c>
      <c r="D27" s="72" t="s">
        <v>77</v>
      </c>
      <c r="E27" s="72" t="s">
        <v>172</v>
      </c>
      <c r="F27" s="61">
        <v>176.31</v>
      </c>
      <c r="G27" s="61">
        <v>191.38</v>
      </c>
      <c r="H27" s="61">
        <v>174.8</v>
      </c>
      <c r="I27" s="61">
        <v>188.36</v>
      </c>
      <c r="J27" s="61">
        <v>173.29</v>
      </c>
      <c r="K27" s="61">
        <v>188.36</v>
      </c>
      <c r="L27" s="61">
        <v>186.33</v>
      </c>
      <c r="M27" s="62">
        <v>7137</v>
      </c>
      <c r="N27" s="62">
        <v>1329824.18</v>
      </c>
      <c r="O27" s="62">
        <v>21</v>
      </c>
      <c r="P27" s="118">
        <v>7.7600000000000002E-2</v>
      </c>
      <c r="Q27" s="61">
        <v>195.9</v>
      </c>
      <c r="R27" s="61">
        <v>171.79</v>
      </c>
      <c r="S27" s="62">
        <v>454610633.39999998</v>
      </c>
    </row>
    <row r="28" spans="1:19" ht="15" customHeight="1" x14ac:dyDescent="0.2">
      <c r="A28" s="59" t="s">
        <v>224</v>
      </c>
      <c r="B28" s="59" t="s">
        <v>225</v>
      </c>
      <c r="C28" s="59" t="s">
        <v>226</v>
      </c>
      <c r="D28" s="72" t="s">
        <v>77</v>
      </c>
      <c r="E28" s="72" t="s">
        <v>172</v>
      </c>
      <c r="F28" s="61">
        <v>3390.53</v>
      </c>
      <c r="G28" s="61">
        <v>3450.8</v>
      </c>
      <c r="H28" s="61">
        <v>3360.39</v>
      </c>
      <c r="I28" s="61">
        <v>3405.59</v>
      </c>
      <c r="J28" s="61">
        <v>3345.32</v>
      </c>
      <c r="K28" s="61">
        <v>3390.53</v>
      </c>
      <c r="L28" s="61">
        <v>3381.56</v>
      </c>
      <c r="M28" s="62">
        <v>84</v>
      </c>
      <c r="N28" s="62">
        <v>284050.65000000002</v>
      </c>
      <c r="O28" s="62">
        <v>22</v>
      </c>
      <c r="P28" s="118">
        <v>-4.4000000000000003E-3</v>
      </c>
      <c r="Q28" s="61">
        <v>3767.25</v>
      </c>
      <c r="R28" s="61">
        <v>3315.18</v>
      </c>
      <c r="S28" s="62">
        <v>33905250000</v>
      </c>
    </row>
    <row r="29" spans="1:19" ht="15" customHeight="1" x14ac:dyDescent="0.2">
      <c r="A29" s="59" t="s">
        <v>227</v>
      </c>
      <c r="B29" s="59" t="s">
        <v>228</v>
      </c>
      <c r="C29" s="59" t="s">
        <v>229</v>
      </c>
      <c r="D29" s="72" t="s">
        <v>73</v>
      </c>
      <c r="E29" s="72" t="s">
        <v>172</v>
      </c>
      <c r="F29" s="61">
        <v>22.45</v>
      </c>
      <c r="G29" s="61">
        <v>22.6</v>
      </c>
      <c r="H29" s="61">
        <v>23.21</v>
      </c>
      <c r="I29" s="61">
        <v>23.96</v>
      </c>
      <c r="J29" s="61">
        <v>21.85</v>
      </c>
      <c r="K29" s="61">
        <v>22.45</v>
      </c>
      <c r="L29" s="61">
        <v>22.78</v>
      </c>
      <c r="M29" s="62">
        <v>62320</v>
      </c>
      <c r="N29" s="62">
        <v>1419856.63</v>
      </c>
      <c r="O29" s="62">
        <v>104</v>
      </c>
      <c r="P29" s="118">
        <v>-3.2500000000000001E-2</v>
      </c>
      <c r="Q29" s="61">
        <v>24.86</v>
      </c>
      <c r="R29" s="61">
        <v>14.32</v>
      </c>
      <c r="S29" s="62">
        <v>304127802.00999999</v>
      </c>
    </row>
    <row r="30" spans="1:19" ht="15" customHeight="1" x14ac:dyDescent="0.2">
      <c r="A30" s="59" t="s">
        <v>230</v>
      </c>
      <c r="B30" s="59" t="s">
        <v>231</v>
      </c>
      <c r="C30" s="59" t="s">
        <v>232</v>
      </c>
      <c r="D30" s="72" t="s">
        <v>73</v>
      </c>
      <c r="E30" s="72" t="s">
        <v>172</v>
      </c>
      <c r="F30" s="61">
        <v>2109.66</v>
      </c>
      <c r="G30" s="61">
        <v>2245.2800000000002</v>
      </c>
      <c r="H30" s="61">
        <v>2185.0100000000002</v>
      </c>
      <c r="I30" s="61">
        <v>2200.0700000000002</v>
      </c>
      <c r="J30" s="61">
        <v>2109.66</v>
      </c>
      <c r="K30" s="61">
        <v>2200.0700000000002</v>
      </c>
      <c r="L30" s="61">
        <v>2194.09</v>
      </c>
      <c r="M30" s="62">
        <v>813</v>
      </c>
      <c r="N30" s="62">
        <v>1783792.88</v>
      </c>
      <c r="O30" s="62">
        <v>45</v>
      </c>
      <c r="P30" s="118">
        <v>0</v>
      </c>
      <c r="Q30" s="61">
        <v>2320.63</v>
      </c>
      <c r="R30" s="61">
        <v>1600.03</v>
      </c>
      <c r="S30" s="62">
        <v>243867202.53</v>
      </c>
    </row>
    <row r="31" spans="1:19" ht="15" customHeight="1" x14ac:dyDescent="0.2">
      <c r="A31" s="59" t="s">
        <v>233</v>
      </c>
      <c r="B31" s="59" t="s">
        <v>234</v>
      </c>
      <c r="C31" s="59" t="s">
        <v>235</v>
      </c>
      <c r="D31" s="72" t="s">
        <v>73</v>
      </c>
      <c r="E31" s="72" t="s">
        <v>172</v>
      </c>
      <c r="F31" s="61">
        <v>3842.6</v>
      </c>
      <c r="G31" s="61">
        <v>4256.99</v>
      </c>
      <c r="H31" s="61">
        <v>3842.6</v>
      </c>
      <c r="I31" s="61">
        <v>4068.63</v>
      </c>
      <c r="J31" s="61">
        <v>3804.92</v>
      </c>
      <c r="K31" s="61">
        <v>3804.92</v>
      </c>
      <c r="L31" s="61">
        <v>3875.24</v>
      </c>
      <c r="M31" s="62">
        <v>30</v>
      </c>
      <c r="N31" s="62">
        <v>116257.34</v>
      </c>
      <c r="O31" s="62">
        <v>11</v>
      </c>
      <c r="P31" s="118">
        <v>-2.8799999999999999E-2</v>
      </c>
      <c r="Q31" s="61">
        <v>4596.05</v>
      </c>
      <c r="R31" s="61">
        <v>3804.92</v>
      </c>
      <c r="S31" s="62">
        <v>475615312.5</v>
      </c>
    </row>
    <row r="32" spans="1:19" ht="15" customHeight="1" x14ac:dyDescent="0.2">
      <c r="A32" s="59" t="s">
        <v>125</v>
      </c>
      <c r="B32" s="59" t="s">
        <v>126</v>
      </c>
      <c r="C32" s="59" t="s">
        <v>127</v>
      </c>
      <c r="D32" s="72" t="s">
        <v>73</v>
      </c>
      <c r="E32" s="72" t="s">
        <v>172</v>
      </c>
      <c r="F32" s="61">
        <v>64.8</v>
      </c>
      <c r="G32" s="61">
        <v>67.06</v>
      </c>
      <c r="H32" s="61">
        <v>67.06</v>
      </c>
      <c r="I32" s="61">
        <v>71.95</v>
      </c>
      <c r="J32" s="61">
        <v>63.29</v>
      </c>
      <c r="K32" s="61">
        <v>64.8</v>
      </c>
      <c r="L32" s="61">
        <v>66.099999999999994</v>
      </c>
      <c r="M32" s="62">
        <v>5662</v>
      </c>
      <c r="N32" s="62">
        <v>374274.78</v>
      </c>
      <c r="O32" s="62">
        <v>61</v>
      </c>
      <c r="P32" s="118">
        <v>-4.4400000000000002E-2</v>
      </c>
      <c r="Q32" s="61">
        <v>89.66</v>
      </c>
      <c r="R32" s="61">
        <v>55</v>
      </c>
      <c r="S32" s="62">
        <v>106051074.18000001</v>
      </c>
    </row>
    <row r="33" spans="1:19" ht="15" customHeight="1" x14ac:dyDescent="0.2">
      <c r="A33" s="59" t="s">
        <v>116</v>
      </c>
      <c r="B33" s="59" t="s">
        <v>117</v>
      </c>
      <c r="C33" s="59" t="s">
        <v>118</v>
      </c>
      <c r="D33" s="72" t="s">
        <v>77</v>
      </c>
      <c r="E33" s="72" t="s">
        <v>172</v>
      </c>
      <c r="F33" s="61">
        <v>12.06</v>
      </c>
      <c r="G33" s="61">
        <v>12.73</v>
      </c>
      <c r="H33" s="61">
        <v>12.81</v>
      </c>
      <c r="I33" s="61">
        <v>12.81</v>
      </c>
      <c r="J33" s="61">
        <v>12.06</v>
      </c>
      <c r="K33" s="61">
        <v>12.06</v>
      </c>
      <c r="L33" s="61">
        <v>12.38</v>
      </c>
      <c r="M33" s="62">
        <v>3741</v>
      </c>
      <c r="N33" s="62">
        <v>46308.09</v>
      </c>
      <c r="O33" s="62">
        <v>16</v>
      </c>
      <c r="P33" s="118">
        <v>-5.8799999999999998E-2</v>
      </c>
      <c r="Q33" s="61">
        <v>14.92</v>
      </c>
      <c r="R33" s="61">
        <v>10.62</v>
      </c>
      <c r="S33" s="62">
        <v>337201580.75999999</v>
      </c>
    </row>
    <row r="34" spans="1:19" ht="15" customHeight="1" x14ac:dyDescent="0.2">
      <c r="A34" s="59" t="s">
        <v>236</v>
      </c>
      <c r="B34" s="59" t="s">
        <v>237</v>
      </c>
      <c r="C34" s="59" t="s">
        <v>118</v>
      </c>
      <c r="D34" s="72" t="s">
        <v>73</v>
      </c>
      <c r="E34" s="72" t="s">
        <v>184</v>
      </c>
      <c r="F34" s="61" t="s">
        <v>188</v>
      </c>
      <c r="G34" s="61">
        <v>180.83</v>
      </c>
      <c r="H34" s="61">
        <v>10.55</v>
      </c>
      <c r="I34" s="61">
        <v>10.55</v>
      </c>
      <c r="J34" s="61">
        <v>10.55</v>
      </c>
      <c r="K34" s="61">
        <v>10.55</v>
      </c>
      <c r="L34" s="61">
        <v>10.55</v>
      </c>
      <c r="M34" s="62">
        <v>1416</v>
      </c>
      <c r="N34" s="62">
        <v>14936.39</v>
      </c>
      <c r="O34" s="62">
        <v>1</v>
      </c>
      <c r="P34" s="118">
        <v>0</v>
      </c>
      <c r="Q34" s="61">
        <v>13.03</v>
      </c>
      <c r="R34" s="61">
        <v>8.14</v>
      </c>
      <c r="S34" s="62">
        <v>1493987.37</v>
      </c>
    </row>
    <row r="35" spans="1:19" ht="15" customHeight="1" x14ac:dyDescent="0.2">
      <c r="A35" s="59" t="s">
        <v>238</v>
      </c>
      <c r="B35" s="59" t="s">
        <v>239</v>
      </c>
      <c r="C35" s="59" t="s">
        <v>240</v>
      </c>
      <c r="D35" s="72" t="s">
        <v>73</v>
      </c>
      <c r="E35" s="72" t="s">
        <v>184</v>
      </c>
      <c r="F35" s="61">
        <v>6102.95</v>
      </c>
      <c r="G35" s="61">
        <v>6140.62</v>
      </c>
      <c r="H35" s="61">
        <v>6102.95</v>
      </c>
      <c r="I35" s="61">
        <v>6140.62</v>
      </c>
      <c r="J35" s="61">
        <v>6102.95</v>
      </c>
      <c r="K35" s="61">
        <v>6140.62</v>
      </c>
      <c r="L35" s="61">
        <v>6105.96</v>
      </c>
      <c r="M35" s="62">
        <v>50</v>
      </c>
      <c r="N35" s="62">
        <v>305297.94</v>
      </c>
      <c r="O35" s="62">
        <v>15</v>
      </c>
      <c r="P35" s="118">
        <v>6.1999999999999998E-3</v>
      </c>
      <c r="Q35" s="61">
        <v>6366.65</v>
      </c>
      <c r="R35" s="61">
        <v>5399.98</v>
      </c>
      <c r="S35" s="62">
        <v>6187642348.8199997</v>
      </c>
    </row>
    <row r="36" spans="1:19" ht="15" customHeight="1" x14ac:dyDescent="0.2">
      <c r="A36" s="59" t="s">
        <v>241</v>
      </c>
      <c r="B36" s="59" t="s">
        <v>242</v>
      </c>
      <c r="C36" s="59" t="s">
        <v>243</v>
      </c>
      <c r="D36" s="72" t="s">
        <v>73</v>
      </c>
      <c r="E36" s="72" t="s">
        <v>184</v>
      </c>
      <c r="F36" s="61">
        <v>192.88</v>
      </c>
      <c r="G36" s="61">
        <v>268.23</v>
      </c>
      <c r="H36" s="61">
        <v>239.6</v>
      </c>
      <c r="I36" s="61">
        <v>239.6</v>
      </c>
      <c r="J36" s="61">
        <v>239.6</v>
      </c>
      <c r="K36" s="61">
        <v>239.6</v>
      </c>
      <c r="L36" s="61">
        <v>239.6</v>
      </c>
      <c r="M36" s="62">
        <v>160</v>
      </c>
      <c r="N36" s="62">
        <v>38335.54</v>
      </c>
      <c r="O36" s="62">
        <v>1</v>
      </c>
      <c r="P36" s="118">
        <v>0</v>
      </c>
      <c r="Q36" s="61">
        <v>239.6</v>
      </c>
      <c r="R36" s="61">
        <v>176.31</v>
      </c>
      <c r="S36" s="62">
        <v>464279999.31999999</v>
      </c>
    </row>
    <row r="37" spans="1:19" ht="15" customHeight="1" x14ac:dyDescent="0.2">
      <c r="A37" s="59" t="s">
        <v>244</v>
      </c>
      <c r="B37" s="59" t="s">
        <v>245</v>
      </c>
      <c r="C37" s="59" t="s">
        <v>158</v>
      </c>
      <c r="D37" s="72" t="s">
        <v>73</v>
      </c>
      <c r="E37" s="72" t="s">
        <v>172</v>
      </c>
      <c r="F37" s="61">
        <v>5274.15</v>
      </c>
      <c r="G37" s="61">
        <v>5311.82</v>
      </c>
      <c r="H37" s="61">
        <v>5311.82</v>
      </c>
      <c r="I37" s="61">
        <v>5349.5</v>
      </c>
      <c r="J37" s="61">
        <v>5048.12</v>
      </c>
      <c r="K37" s="61">
        <v>5311.82</v>
      </c>
      <c r="L37" s="61">
        <v>5267.23</v>
      </c>
      <c r="M37" s="62">
        <v>501</v>
      </c>
      <c r="N37" s="62">
        <v>2638883.2799999998</v>
      </c>
      <c r="O37" s="62">
        <v>115</v>
      </c>
      <c r="P37" s="118">
        <v>-1.4E-2</v>
      </c>
      <c r="Q37" s="61">
        <v>5537.86</v>
      </c>
      <c r="R37" s="61">
        <v>2159.9899999999998</v>
      </c>
      <c r="S37" s="62">
        <v>2062984375.26</v>
      </c>
    </row>
    <row r="38" spans="1:19" ht="15" customHeight="1" x14ac:dyDescent="0.2">
      <c r="A38" s="59" t="s">
        <v>156</v>
      </c>
      <c r="B38" s="59" t="s">
        <v>157</v>
      </c>
      <c r="C38" s="59" t="s">
        <v>158</v>
      </c>
      <c r="D38" s="72" t="s">
        <v>73</v>
      </c>
      <c r="E38" s="72" t="s">
        <v>172</v>
      </c>
      <c r="F38" s="61">
        <v>5198.8100000000004</v>
      </c>
      <c r="G38" s="61">
        <v>5311.82</v>
      </c>
      <c r="H38" s="61">
        <v>5349.5</v>
      </c>
      <c r="I38" s="61">
        <v>5387.17</v>
      </c>
      <c r="J38" s="61">
        <v>5123.46</v>
      </c>
      <c r="K38" s="61">
        <v>5311.82</v>
      </c>
      <c r="L38" s="61">
        <v>5277.33</v>
      </c>
      <c r="M38" s="62">
        <v>1066</v>
      </c>
      <c r="N38" s="62">
        <v>5625634.4299999997</v>
      </c>
      <c r="O38" s="62">
        <v>121</v>
      </c>
      <c r="P38" s="118">
        <v>0</v>
      </c>
      <c r="Q38" s="61">
        <v>5537.86</v>
      </c>
      <c r="R38" s="61">
        <v>2100.02</v>
      </c>
      <c r="S38" s="62">
        <v>652589265.05999994</v>
      </c>
    </row>
    <row r="39" spans="1:19" ht="15" customHeight="1" x14ac:dyDescent="0.2">
      <c r="A39" s="59" t="s">
        <v>147</v>
      </c>
      <c r="B39" s="59" t="s">
        <v>148</v>
      </c>
      <c r="C39" s="59" t="s">
        <v>149</v>
      </c>
      <c r="D39" s="72" t="s">
        <v>77</v>
      </c>
      <c r="E39" s="72" t="s">
        <v>172</v>
      </c>
      <c r="F39" s="61">
        <v>1378.81</v>
      </c>
      <c r="G39" s="61">
        <v>1401.42</v>
      </c>
      <c r="H39" s="61">
        <v>1356.21</v>
      </c>
      <c r="I39" s="61">
        <v>1506.9</v>
      </c>
      <c r="J39" s="61">
        <v>1348.68</v>
      </c>
      <c r="K39" s="61">
        <v>1378.81</v>
      </c>
      <c r="L39" s="61">
        <v>1420.43</v>
      </c>
      <c r="M39" s="62">
        <v>7563</v>
      </c>
      <c r="N39" s="62">
        <v>10742705.17</v>
      </c>
      <c r="O39" s="62">
        <v>286</v>
      </c>
      <c r="P39" s="118">
        <v>1.67E-2</v>
      </c>
      <c r="Q39" s="61">
        <v>1506.9</v>
      </c>
      <c r="R39" s="61">
        <v>794.97</v>
      </c>
      <c r="S39" s="62">
        <v>3546472400.8099999</v>
      </c>
    </row>
    <row r="40" spans="1:19" ht="15" customHeight="1" x14ac:dyDescent="0.2">
      <c r="A40" s="59" t="s">
        <v>246</v>
      </c>
      <c r="B40" s="59" t="s">
        <v>247</v>
      </c>
      <c r="C40" s="59" t="s">
        <v>248</v>
      </c>
      <c r="D40" s="72" t="s">
        <v>73</v>
      </c>
      <c r="E40" s="72" t="s">
        <v>184</v>
      </c>
      <c r="F40" s="61">
        <v>485.98</v>
      </c>
      <c r="G40" s="61">
        <v>542.48</v>
      </c>
      <c r="H40" s="61">
        <v>602.76</v>
      </c>
      <c r="I40" s="61">
        <v>602.76</v>
      </c>
      <c r="J40" s="61">
        <v>602.76</v>
      </c>
      <c r="K40" s="61">
        <v>602.76</v>
      </c>
      <c r="L40" s="61">
        <v>602.76</v>
      </c>
      <c r="M40" s="62">
        <v>266</v>
      </c>
      <c r="N40" s="62">
        <v>160334.16</v>
      </c>
      <c r="O40" s="62">
        <v>6</v>
      </c>
      <c r="P40" s="118">
        <v>0</v>
      </c>
      <c r="Q40" s="61">
        <v>602.76</v>
      </c>
      <c r="R40" s="61">
        <v>452.07</v>
      </c>
      <c r="S40" s="62">
        <v>78525161.760000005</v>
      </c>
    </row>
    <row r="41" spans="1:19" ht="15" customHeight="1" x14ac:dyDescent="0.2">
      <c r="A41" s="59" t="s">
        <v>249</v>
      </c>
      <c r="B41" s="59" t="s">
        <v>250</v>
      </c>
      <c r="C41" s="59" t="s">
        <v>251</v>
      </c>
      <c r="D41" s="72" t="s">
        <v>73</v>
      </c>
      <c r="E41" s="72" t="s">
        <v>184</v>
      </c>
      <c r="F41" s="61">
        <v>663.04</v>
      </c>
      <c r="G41" s="61">
        <v>678.11</v>
      </c>
      <c r="H41" s="61">
        <v>674.34</v>
      </c>
      <c r="I41" s="61">
        <v>678.11</v>
      </c>
      <c r="J41" s="61">
        <v>655.5</v>
      </c>
      <c r="K41" s="61">
        <v>663.04</v>
      </c>
      <c r="L41" s="61">
        <v>666.95</v>
      </c>
      <c r="M41" s="62">
        <v>249</v>
      </c>
      <c r="N41" s="62">
        <v>166071.67999999999</v>
      </c>
      <c r="O41" s="62">
        <v>11</v>
      </c>
      <c r="P41" s="118">
        <v>1.7299999999999999E-2</v>
      </c>
      <c r="Q41" s="61">
        <v>708.24</v>
      </c>
      <c r="R41" s="61">
        <v>519.88</v>
      </c>
      <c r="S41" s="62">
        <v>993639673.36000001</v>
      </c>
    </row>
    <row r="42" spans="1:19" ht="15" customHeight="1" x14ac:dyDescent="0.2">
      <c r="A42" s="59" t="s">
        <v>252</v>
      </c>
      <c r="B42" s="59" t="s">
        <v>253</v>
      </c>
      <c r="C42" s="59" t="s">
        <v>254</v>
      </c>
      <c r="D42" s="72" t="s">
        <v>73</v>
      </c>
      <c r="E42" s="72" t="s">
        <v>172</v>
      </c>
      <c r="F42" s="61">
        <v>36.47</v>
      </c>
      <c r="G42" s="61">
        <v>37.369999999999997</v>
      </c>
      <c r="H42" s="61">
        <v>37.67</v>
      </c>
      <c r="I42" s="61">
        <v>37.67</v>
      </c>
      <c r="J42" s="61">
        <v>36.32</v>
      </c>
      <c r="K42" s="61">
        <v>37.369999999999997</v>
      </c>
      <c r="L42" s="61">
        <v>36.950000000000003</v>
      </c>
      <c r="M42" s="62">
        <v>2585</v>
      </c>
      <c r="N42" s="62">
        <v>95509.13</v>
      </c>
      <c r="O42" s="62">
        <v>23</v>
      </c>
      <c r="P42" s="118">
        <v>-8.0000000000000002E-3</v>
      </c>
      <c r="Q42" s="61">
        <v>58.47</v>
      </c>
      <c r="R42" s="61">
        <v>36.17</v>
      </c>
      <c r="S42" s="62">
        <v>214003065.33000001</v>
      </c>
    </row>
    <row r="43" spans="1:19" ht="15" customHeight="1" x14ac:dyDescent="0.2">
      <c r="A43" s="59" t="s">
        <v>255</v>
      </c>
      <c r="B43" s="59" t="s">
        <v>256</v>
      </c>
      <c r="C43" s="59" t="s">
        <v>257</v>
      </c>
      <c r="D43" s="72" t="s">
        <v>77</v>
      </c>
      <c r="E43" s="72" t="s">
        <v>172</v>
      </c>
      <c r="F43" s="61">
        <v>964.42</v>
      </c>
      <c r="G43" s="61">
        <v>994.55</v>
      </c>
      <c r="H43" s="61">
        <v>979.49</v>
      </c>
      <c r="I43" s="61">
        <v>1032.23</v>
      </c>
      <c r="J43" s="61">
        <v>956.88</v>
      </c>
      <c r="K43" s="61">
        <v>979.49</v>
      </c>
      <c r="L43" s="61">
        <v>985.96</v>
      </c>
      <c r="M43" s="62">
        <v>448</v>
      </c>
      <c r="N43" s="62">
        <v>441710.06</v>
      </c>
      <c r="O43" s="62">
        <v>31</v>
      </c>
      <c r="P43" s="118">
        <v>0</v>
      </c>
      <c r="Q43" s="61">
        <v>1243.19</v>
      </c>
      <c r="R43" s="61">
        <v>605.02</v>
      </c>
      <c r="S43" s="62">
        <v>414289832</v>
      </c>
    </row>
    <row r="44" spans="1:19" ht="15" customHeight="1" x14ac:dyDescent="0.2">
      <c r="A44" s="59" t="s">
        <v>258</v>
      </c>
      <c r="B44" s="59" t="s">
        <v>259</v>
      </c>
      <c r="C44" s="59" t="s">
        <v>260</v>
      </c>
      <c r="D44" s="72" t="s">
        <v>77</v>
      </c>
      <c r="E44" s="72" t="s">
        <v>172</v>
      </c>
      <c r="F44" s="61">
        <v>67.430000000000007</v>
      </c>
      <c r="G44" s="61">
        <v>67.81</v>
      </c>
      <c r="H44" s="61">
        <v>69.319999999999993</v>
      </c>
      <c r="I44" s="61">
        <v>71.2</v>
      </c>
      <c r="J44" s="61">
        <v>67.81</v>
      </c>
      <c r="K44" s="61">
        <v>67.81</v>
      </c>
      <c r="L44" s="61">
        <v>69.239999999999995</v>
      </c>
      <c r="M44" s="62">
        <v>1480</v>
      </c>
      <c r="N44" s="62">
        <v>102476.36</v>
      </c>
      <c r="O44" s="62">
        <v>21</v>
      </c>
      <c r="P44" s="118">
        <v>-2.1700000000000001E-2</v>
      </c>
      <c r="Q44" s="61">
        <v>81.37</v>
      </c>
      <c r="R44" s="61">
        <v>43.02</v>
      </c>
      <c r="S44" s="62">
        <v>914117749.99000001</v>
      </c>
    </row>
    <row r="45" spans="1:19" ht="15" customHeight="1" x14ac:dyDescent="0.2">
      <c r="A45" s="59" t="s">
        <v>261</v>
      </c>
      <c r="B45" s="59" t="s">
        <v>262</v>
      </c>
      <c r="C45" s="59" t="s">
        <v>263</v>
      </c>
      <c r="D45" s="72" t="s">
        <v>73</v>
      </c>
      <c r="E45" s="72" t="s">
        <v>172</v>
      </c>
      <c r="F45" s="61">
        <v>188.36</v>
      </c>
      <c r="G45" s="61">
        <v>195.9</v>
      </c>
      <c r="H45" s="61">
        <v>192.88</v>
      </c>
      <c r="I45" s="61">
        <v>206.45</v>
      </c>
      <c r="J45" s="61">
        <v>182.33</v>
      </c>
      <c r="K45" s="61">
        <v>188.36</v>
      </c>
      <c r="L45" s="61">
        <v>190.44</v>
      </c>
      <c r="M45" s="62">
        <v>2291</v>
      </c>
      <c r="N45" s="62">
        <v>436295.77</v>
      </c>
      <c r="O45" s="62">
        <v>47</v>
      </c>
      <c r="P45" s="118">
        <v>-2.3400000000000001E-2</v>
      </c>
      <c r="Q45" s="61">
        <v>223.02</v>
      </c>
      <c r="R45" s="61">
        <v>125</v>
      </c>
      <c r="S45" s="62">
        <v>124774333.8</v>
      </c>
    </row>
    <row r="46" spans="1:19" ht="15" customHeight="1" x14ac:dyDescent="0.2">
      <c r="A46" s="59" t="s">
        <v>264</v>
      </c>
      <c r="B46" s="59" t="s">
        <v>265</v>
      </c>
      <c r="C46" s="59" t="s">
        <v>266</v>
      </c>
      <c r="D46" s="72" t="s">
        <v>73</v>
      </c>
      <c r="E46" s="72" t="s">
        <v>184</v>
      </c>
      <c r="F46" s="61">
        <v>2411.04</v>
      </c>
      <c r="G46" s="61">
        <v>2606.94</v>
      </c>
      <c r="H46" s="61">
        <v>2395.9699999999998</v>
      </c>
      <c r="I46" s="61">
        <v>2426.11</v>
      </c>
      <c r="J46" s="61">
        <v>2395.9699999999998</v>
      </c>
      <c r="K46" s="61">
        <v>2411.04</v>
      </c>
      <c r="L46" s="61">
        <v>2410.04</v>
      </c>
      <c r="M46" s="62">
        <v>30</v>
      </c>
      <c r="N46" s="62">
        <v>72301.06</v>
      </c>
      <c r="O46" s="62">
        <v>9</v>
      </c>
      <c r="P46" s="118">
        <v>0</v>
      </c>
      <c r="Q46" s="61">
        <v>2863.11</v>
      </c>
      <c r="R46" s="61">
        <v>2290.4899999999998</v>
      </c>
      <c r="S46" s="62">
        <v>729679556.63999999</v>
      </c>
    </row>
    <row r="47" spans="1:19" ht="15" customHeight="1" x14ac:dyDescent="0.2">
      <c r="A47" s="59" t="s">
        <v>267</v>
      </c>
      <c r="B47" s="59" t="s">
        <v>268</v>
      </c>
      <c r="C47" s="59" t="s">
        <v>269</v>
      </c>
      <c r="D47" s="72" t="s">
        <v>73</v>
      </c>
      <c r="E47" s="72" t="s">
        <v>172</v>
      </c>
      <c r="F47" s="61">
        <v>1288.4000000000001</v>
      </c>
      <c r="G47" s="61">
        <v>1326.07</v>
      </c>
      <c r="H47" s="61">
        <v>1258.26</v>
      </c>
      <c r="I47" s="61">
        <v>1326.07</v>
      </c>
      <c r="J47" s="61">
        <v>1250.73</v>
      </c>
      <c r="K47" s="61">
        <v>1326.07</v>
      </c>
      <c r="L47" s="61">
        <v>1295.44</v>
      </c>
      <c r="M47" s="62">
        <v>183</v>
      </c>
      <c r="N47" s="62">
        <v>237065.51</v>
      </c>
      <c r="O47" s="62">
        <v>21</v>
      </c>
      <c r="P47" s="118">
        <v>-1.6799999999999999E-2</v>
      </c>
      <c r="Q47" s="61">
        <v>1657.59</v>
      </c>
      <c r="R47" s="61">
        <v>1020.02</v>
      </c>
      <c r="S47" s="62">
        <v>401323756.14999998</v>
      </c>
    </row>
    <row r="48" spans="1:19" ht="15" customHeight="1" x14ac:dyDescent="0.2">
      <c r="A48" s="59" t="s">
        <v>93</v>
      </c>
      <c r="B48" s="59" t="s">
        <v>94</v>
      </c>
      <c r="C48" s="59" t="s">
        <v>95</v>
      </c>
      <c r="D48" s="72" t="s">
        <v>73</v>
      </c>
      <c r="E48" s="72" t="s">
        <v>172</v>
      </c>
      <c r="F48" s="61">
        <v>322.48</v>
      </c>
      <c r="G48" s="61">
        <v>339.05</v>
      </c>
      <c r="H48" s="61">
        <v>308.91000000000003</v>
      </c>
      <c r="I48" s="61">
        <v>343.57</v>
      </c>
      <c r="J48" s="61">
        <v>307.41000000000003</v>
      </c>
      <c r="K48" s="61">
        <v>337.55</v>
      </c>
      <c r="L48" s="61">
        <v>323.10000000000002</v>
      </c>
      <c r="M48" s="62">
        <v>3195</v>
      </c>
      <c r="N48" s="62">
        <v>1032294.31</v>
      </c>
      <c r="O48" s="62">
        <v>35</v>
      </c>
      <c r="P48" s="118">
        <v>9.8000000000000004E-2</v>
      </c>
      <c r="Q48" s="61">
        <v>343.57</v>
      </c>
      <c r="R48" s="61">
        <v>298.37</v>
      </c>
      <c r="S48" s="62">
        <v>3694213474.3600001</v>
      </c>
    </row>
    <row r="49" spans="1:19" ht="15" customHeight="1" x14ac:dyDescent="0.2">
      <c r="A49" s="59" t="s">
        <v>122</v>
      </c>
      <c r="B49" s="59" t="s">
        <v>123</v>
      </c>
      <c r="C49" s="59" t="s">
        <v>124</v>
      </c>
      <c r="D49" s="72" t="s">
        <v>77</v>
      </c>
      <c r="E49" s="72" t="s">
        <v>172</v>
      </c>
      <c r="F49" s="61">
        <v>51234.6</v>
      </c>
      <c r="G49" s="61">
        <v>55755.3</v>
      </c>
      <c r="H49" s="61">
        <v>56885.48</v>
      </c>
      <c r="I49" s="61">
        <v>56885.48</v>
      </c>
      <c r="J49" s="61">
        <v>56508.75</v>
      </c>
      <c r="K49" s="61">
        <v>56508.75</v>
      </c>
      <c r="L49" s="61">
        <v>56602.93</v>
      </c>
      <c r="M49" s="62">
        <v>4</v>
      </c>
      <c r="N49" s="62">
        <v>226411.73</v>
      </c>
      <c r="O49" s="62">
        <v>4</v>
      </c>
      <c r="P49" s="118">
        <v>-5.0599999999999999E-2</v>
      </c>
      <c r="Q49" s="61">
        <v>59522.55</v>
      </c>
      <c r="R49" s="61">
        <v>28199.98</v>
      </c>
      <c r="S49" s="62">
        <v>1706225197.5</v>
      </c>
    </row>
    <row r="50" spans="1:19" ht="15" customHeight="1" x14ac:dyDescent="0.2">
      <c r="A50" s="59" t="s">
        <v>78</v>
      </c>
      <c r="B50" s="59" t="s">
        <v>79</v>
      </c>
      <c r="C50" s="59" t="s">
        <v>80</v>
      </c>
      <c r="D50" s="72" t="s">
        <v>73</v>
      </c>
      <c r="E50" s="72" t="s">
        <v>184</v>
      </c>
      <c r="F50" s="61" t="s">
        <v>188</v>
      </c>
      <c r="G50" s="61">
        <v>11.15</v>
      </c>
      <c r="H50" s="61">
        <v>11.15</v>
      </c>
      <c r="I50" s="61">
        <v>11.15</v>
      </c>
      <c r="J50" s="61">
        <v>11.15</v>
      </c>
      <c r="K50" s="61">
        <v>11.15</v>
      </c>
      <c r="L50" s="61">
        <v>11.15</v>
      </c>
      <c r="M50" s="62">
        <v>187</v>
      </c>
      <c r="N50" s="62">
        <v>2085.25</v>
      </c>
      <c r="O50" s="62">
        <v>2</v>
      </c>
      <c r="P50" s="118">
        <v>0.17460000000000001</v>
      </c>
      <c r="Q50" s="61">
        <v>11.98</v>
      </c>
      <c r="R50" s="61">
        <v>9.19</v>
      </c>
      <c r="S50" s="62">
        <v>67611385.769999996</v>
      </c>
    </row>
    <row r="51" spans="1:19" ht="15" customHeight="1" x14ac:dyDescent="0.2">
      <c r="A51" s="59" t="s">
        <v>81</v>
      </c>
      <c r="B51" s="59" t="s">
        <v>82</v>
      </c>
      <c r="C51" s="59" t="s">
        <v>83</v>
      </c>
      <c r="D51" s="72" t="s">
        <v>73</v>
      </c>
      <c r="E51" s="72" t="s">
        <v>172</v>
      </c>
      <c r="F51" s="61">
        <v>46.71</v>
      </c>
      <c r="G51" s="61">
        <v>48.22</v>
      </c>
      <c r="H51" s="61">
        <v>43.32</v>
      </c>
      <c r="I51" s="61">
        <v>48.6</v>
      </c>
      <c r="J51" s="61">
        <v>42.95</v>
      </c>
      <c r="K51" s="61">
        <v>48.22</v>
      </c>
      <c r="L51" s="61">
        <v>45.08</v>
      </c>
      <c r="M51" s="62">
        <v>15174</v>
      </c>
      <c r="N51" s="62">
        <v>684101.33</v>
      </c>
      <c r="O51" s="62">
        <v>40</v>
      </c>
      <c r="P51" s="118">
        <v>0.1429</v>
      </c>
      <c r="Q51" s="61">
        <v>48.6</v>
      </c>
      <c r="R51" s="61">
        <v>37.97</v>
      </c>
      <c r="S51" s="62">
        <v>514661900.36000001</v>
      </c>
    </row>
    <row r="52" spans="1:19" ht="15" customHeight="1" x14ac:dyDescent="0.2">
      <c r="A52" s="59" t="s">
        <v>270</v>
      </c>
      <c r="B52" s="59" t="s">
        <v>271</v>
      </c>
      <c r="C52" s="59" t="s">
        <v>272</v>
      </c>
      <c r="D52" s="72" t="s">
        <v>77</v>
      </c>
      <c r="E52" s="72" t="s">
        <v>172</v>
      </c>
      <c r="F52" s="61">
        <v>941.81</v>
      </c>
      <c r="G52" s="61">
        <v>1167.8499999999999</v>
      </c>
      <c r="H52" s="61">
        <v>1205.52</v>
      </c>
      <c r="I52" s="61">
        <v>1205.52</v>
      </c>
      <c r="J52" s="61">
        <v>1205.52</v>
      </c>
      <c r="K52" s="61">
        <v>1205.52</v>
      </c>
      <c r="L52" s="61">
        <v>1205.52</v>
      </c>
      <c r="M52" s="62">
        <v>7</v>
      </c>
      <c r="N52" s="62">
        <v>8438.64</v>
      </c>
      <c r="O52" s="62">
        <v>1</v>
      </c>
      <c r="P52" s="118">
        <v>-3.0300000000000001E-2</v>
      </c>
      <c r="Q52" s="61">
        <v>1243.19</v>
      </c>
      <c r="R52" s="61">
        <v>1054.83</v>
      </c>
      <c r="S52" s="62">
        <v>1183859216.6400001</v>
      </c>
    </row>
    <row r="53" spans="1:19" ht="15" customHeight="1" x14ac:dyDescent="0.2">
      <c r="A53" s="59" t="s">
        <v>273</v>
      </c>
      <c r="B53" s="59" t="s">
        <v>274</v>
      </c>
      <c r="C53" s="59" t="s">
        <v>275</v>
      </c>
      <c r="D53" s="72" t="s">
        <v>73</v>
      </c>
      <c r="E53" s="72" t="s">
        <v>172</v>
      </c>
      <c r="F53" s="61">
        <v>2637.08</v>
      </c>
      <c r="G53" s="61">
        <v>2682.28</v>
      </c>
      <c r="H53" s="61">
        <v>2622.01</v>
      </c>
      <c r="I53" s="61">
        <v>2727.49</v>
      </c>
      <c r="J53" s="61">
        <v>2531.59</v>
      </c>
      <c r="K53" s="61">
        <v>2682.28</v>
      </c>
      <c r="L53" s="61">
        <v>2642.11</v>
      </c>
      <c r="M53" s="62">
        <v>879</v>
      </c>
      <c r="N53" s="62">
        <v>2322419.21</v>
      </c>
      <c r="O53" s="62">
        <v>63</v>
      </c>
      <c r="P53" s="118">
        <v>2.3E-2</v>
      </c>
      <c r="Q53" s="61">
        <v>2802.83</v>
      </c>
      <c r="R53" s="61">
        <v>1600.03</v>
      </c>
      <c r="S53" s="62">
        <v>5895044275.6999998</v>
      </c>
    </row>
    <row r="54" spans="1:19" ht="15" customHeight="1" x14ac:dyDescent="0.2">
      <c r="A54" s="59" t="s">
        <v>135</v>
      </c>
      <c r="B54" s="59" t="s">
        <v>136</v>
      </c>
      <c r="C54" s="59" t="s">
        <v>137</v>
      </c>
      <c r="D54" s="72" t="s">
        <v>115</v>
      </c>
      <c r="E54" s="72" t="s">
        <v>172</v>
      </c>
      <c r="F54" s="61">
        <v>1100.04</v>
      </c>
      <c r="G54" s="61">
        <v>1115.1099999999999</v>
      </c>
      <c r="H54" s="61">
        <v>1092.5</v>
      </c>
      <c r="I54" s="61">
        <v>1118.8699999999999</v>
      </c>
      <c r="J54" s="61">
        <v>1047.3</v>
      </c>
      <c r="K54" s="61">
        <v>1100.04</v>
      </c>
      <c r="L54" s="61">
        <v>1075.3</v>
      </c>
      <c r="M54" s="62">
        <v>60864</v>
      </c>
      <c r="N54" s="62">
        <v>65447334.210000001</v>
      </c>
      <c r="O54" s="62">
        <v>347</v>
      </c>
      <c r="P54" s="118">
        <v>3.3999999999999998E-3</v>
      </c>
      <c r="Q54" s="61">
        <v>1118.8699999999999</v>
      </c>
      <c r="R54" s="61">
        <v>547.98</v>
      </c>
      <c r="S54" s="62">
        <v>7832266740.1099997</v>
      </c>
    </row>
    <row r="55" spans="1:19" ht="15" customHeight="1" x14ac:dyDescent="0.2">
      <c r="A55" s="59" t="s">
        <v>141</v>
      </c>
      <c r="B55" s="59" t="s">
        <v>142</v>
      </c>
      <c r="C55" s="59" t="s">
        <v>143</v>
      </c>
      <c r="D55" s="72" t="s">
        <v>115</v>
      </c>
      <c r="E55" s="72" t="s">
        <v>172</v>
      </c>
      <c r="F55" s="61">
        <v>32.020000000000003</v>
      </c>
      <c r="G55" s="61">
        <v>32.17</v>
      </c>
      <c r="H55" s="61">
        <v>32.700000000000003</v>
      </c>
      <c r="I55" s="61">
        <v>32.700000000000003</v>
      </c>
      <c r="J55" s="61">
        <v>31.27</v>
      </c>
      <c r="K55" s="61">
        <v>31.95</v>
      </c>
      <c r="L55" s="61">
        <v>32.06</v>
      </c>
      <c r="M55" s="62">
        <v>609773</v>
      </c>
      <c r="N55" s="62">
        <v>19549697.98</v>
      </c>
      <c r="O55" s="62">
        <v>423</v>
      </c>
      <c r="P55" s="118">
        <v>-2.0799999999999999E-2</v>
      </c>
      <c r="Q55" s="61">
        <v>34.659999999999997</v>
      </c>
      <c r="R55" s="61">
        <v>28.03</v>
      </c>
      <c r="S55" s="62">
        <v>4026111144.4400001</v>
      </c>
    </row>
    <row r="56" spans="1:19" ht="15" customHeight="1" x14ac:dyDescent="0.2">
      <c r="A56" s="59" t="s">
        <v>276</v>
      </c>
      <c r="B56" s="59" t="s">
        <v>277</v>
      </c>
      <c r="C56" s="59" t="s">
        <v>278</v>
      </c>
      <c r="D56" s="72" t="s">
        <v>73</v>
      </c>
      <c r="E56" s="72" t="s">
        <v>172</v>
      </c>
      <c r="F56" s="61">
        <v>712.01</v>
      </c>
      <c r="G56" s="61">
        <v>776.05</v>
      </c>
      <c r="H56" s="61">
        <v>730.85</v>
      </c>
      <c r="I56" s="61">
        <v>760.98</v>
      </c>
      <c r="J56" s="61">
        <v>670.57</v>
      </c>
      <c r="K56" s="61">
        <v>753.45</v>
      </c>
      <c r="L56" s="61">
        <v>729.7</v>
      </c>
      <c r="M56" s="62">
        <v>1220</v>
      </c>
      <c r="N56" s="62">
        <v>890238.85</v>
      </c>
      <c r="O56" s="62">
        <v>48</v>
      </c>
      <c r="P56" s="118">
        <v>0</v>
      </c>
      <c r="Q56" s="61">
        <v>840.02</v>
      </c>
      <c r="R56" s="61">
        <v>553.79</v>
      </c>
      <c r="S56" s="62">
        <v>496195045.80000001</v>
      </c>
    </row>
    <row r="57" spans="1:19" ht="15" customHeight="1" x14ac:dyDescent="0.2">
      <c r="A57" s="59" t="s">
        <v>279</v>
      </c>
      <c r="B57" s="59" t="s">
        <v>280</v>
      </c>
      <c r="C57" s="59" t="s">
        <v>281</v>
      </c>
      <c r="D57" s="72" t="s">
        <v>73</v>
      </c>
      <c r="E57" s="72" t="s">
        <v>184</v>
      </c>
      <c r="F57" s="61">
        <v>18.690000000000001</v>
      </c>
      <c r="G57" s="61">
        <v>20.34</v>
      </c>
      <c r="H57" s="61">
        <v>22.6</v>
      </c>
      <c r="I57" s="61">
        <v>22.6</v>
      </c>
      <c r="J57" s="61">
        <v>18.989999999999998</v>
      </c>
      <c r="K57" s="61">
        <v>18.989999999999998</v>
      </c>
      <c r="L57" s="61">
        <v>20.84</v>
      </c>
      <c r="M57" s="62">
        <v>390</v>
      </c>
      <c r="N57" s="62">
        <v>8128.22</v>
      </c>
      <c r="O57" s="62">
        <v>3</v>
      </c>
      <c r="P57" s="118">
        <v>-3.0800000000000001E-2</v>
      </c>
      <c r="Q57" s="61">
        <v>24.04</v>
      </c>
      <c r="R57" s="61">
        <v>18.23</v>
      </c>
      <c r="S57" s="62">
        <v>57842155.780000001</v>
      </c>
    </row>
    <row r="58" spans="1:19" ht="15" customHeight="1" x14ac:dyDescent="0.2">
      <c r="A58" s="59" t="s">
        <v>282</v>
      </c>
      <c r="B58" s="59" t="s">
        <v>283</v>
      </c>
      <c r="C58" s="59" t="s">
        <v>284</v>
      </c>
      <c r="D58" s="72" t="s">
        <v>73</v>
      </c>
      <c r="E58" s="72" t="s">
        <v>172</v>
      </c>
      <c r="F58" s="61">
        <v>753.45</v>
      </c>
      <c r="G58" s="61">
        <v>813.73</v>
      </c>
      <c r="H58" s="61">
        <v>776.05</v>
      </c>
      <c r="I58" s="61">
        <v>813.73</v>
      </c>
      <c r="J58" s="61">
        <v>776.05</v>
      </c>
      <c r="K58" s="61">
        <v>813.73</v>
      </c>
      <c r="L58" s="61">
        <v>809.41</v>
      </c>
      <c r="M58" s="62">
        <v>239</v>
      </c>
      <c r="N58" s="62">
        <v>193448.29</v>
      </c>
      <c r="O58" s="62">
        <v>8</v>
      </c>
      <c r="P58" s="118">
        <v>9.2999999999999992E-3</v>
      </c>
      <c r="Q58" s="61">
        <v>813.73</v>
      </c>
      <c r="R58" s="61">
        <v>584.98</v>
      </c>
      <c r="S58" s="62">
        <v>502654010.99000001</v>
      </c>
    </row>
    <row r="59" spans="1:19" ht="15" customHeight="1" x14ac:dyDescent="0.2">
      <c r="A59" s="59" t="s">
        <v>285</v>
      </c>
      <c r="B59" s="59" t="s">
        <v>286</v>
      </c>
      <c r="C59" s="59" t="s">
        <v>287</v>
      </c>
      <c r="D59" s="72" t="s">
        <v>73</v>
      </c>
      <c r="E59" s="72" t="s">
        <v>172</v>
      </c>
      <c r="F59" s="61">
        <v>62.91</v>
      </c>
      <c r="G59" s="61">
        <v>74.59</v>
      </c>
      <c r="H59" s="61">
        <v>62.54</v>
      </c>
      <c r="I59" s="61">
        <v>67.430000000000007</v>
      </c>
      <c r="J59" s="61">
        <v>62.16</v>
      </c>
      <c r="K59" s="61">
        <v>67.430000000000007</v>
      </c>
      <c r="L59" s="61">
        <v>64.239999999999995</v>
      </c>
      <c r="M59" s="62">
        <v>967</v>
      </c>
      <c r="N59" s="62">
        <v>62116.3</v>
      </c>
      <c r="O59" s="62">
        <v>10</v>
      </c>
      <c r="P59" s="118">
        <v>5.9200000000000003E-2</v>
      </c>
      <c r="Q59" s="61">
        <v>82.88</v>
      </c>
      <c r="R59" s="61">
        <v>44</v>
      </c>
      <c r="S59" s="62">
        <v>61969751.079999998</v>
      </c>
    </row>
    <row r="60" spans="1:19" ht="15" customHeight="1" x14ac:dyDescent="0.2">
      <c r="A60" s="59" t="s">
        <v>106</v>
      </c>
      <c r="B60" s="59" t="s">
        <v>107</v>
      </c>
      <c r="C60" s="59" t="s">
        <v>108</v>
      </c>
      <c r="D60" s="72" t="s">
        <v>77</v>
      </c>
      <c r="E60" s="72" t="s">
        <v>172</v>
      </c>
      <c r="F60" s="61">
        <v>375.22</v>
      </c>
      <c r="G60" s="61">
        <v>379.74</v>
      </c>
      <c r="H60" s="61">
        <v>441.52</v>
      </c>
      <c r="I60" s="61">
        <v>441.52</v>
      </c>
      <c r="J60" s="61">
        <v>375.22</v>
      </c>
      <c r="K60" s="61">
        <v>375.22</v>
      </c>
      <c r="L60" s="61">
        <v>401.03</v>
      </c>
      <c r="M60" s="62">
        <v>44848</v>
      </c>
      <c r="N60" s="62">
        <v>17985585.359999999</v>
      </c>
      <c r="O60" s="62">
        <v>648</v>
      </c>
      <c r="P60" s="118">
        <v>-0.14430000000000001</v>
      </c>
      <c r="Q60" s="61">
        <v>537.96</v>
      </c>
      <c r="R60" s="61">
        <v>230.03</v>
      </c>
      <c r="S60" s="62">
        <v>735427476</v>
      </c>
    </row>
    <row r="61" spans="1:19" ht="15" customHeight="1" x14ac:dyDescent="0.2">
      <c r="A61" s="59" t="s">
        <v>99</v>
      </c>
      <c r="B61" s="59" t="s">
        <v>100</v>
      </c>
      <c r="C61" s="59" t="s">
        <v>101</v>
      </c>
      <c r="D61" s="72" t="s">
        <v>73</v>
      </c>
      <c r="E61" s="72" t="s">
        <v>184</v>
      </c>
      <c r="F61" s="61">
        <v>128.09</v>
      </c>
      <c r="G61" s="61">
        <v>156.72</v>
      </c>
      <c r="H61" s="61">
        <v>113.02</v>
      </c>
      <c r="I61" s="61">
        <v>125.07</v>
      </c>
      <c r="J61" s="61">
        <v>105.48</v>
      </c>
      <c r="K61" s="61">
        <v>124.32</v>
      </c>
      <c r="L61" s="61">
        <v>113.2</v>
      </c>
      <c r="M61" s="62">
        <v>459</v>
      </c>
      <c r="N61" s="62">
        <v>51957.91</v>
      </c>
      <c r="O61" s="62">
        <v>20</v>
      </c>
      <c r="P61" s="118">
        <v>7.1400000000000005E-2</v>
      </c>
      <c r="Q61" s="61">
        <v>173.29</v>
      </c>
      <c r="R61" s="61">
        <v>94.18</v>
      </c>
      <c r="S61" s="62">
        <v>23553525.109999999</v>
      </c>
    </row>
    <row r="62" spans="1:19" ht="15" customHeight="1" x14ac:dyDescent="0.2">
      <c r="A62" s="59" t="s">
        <v>288</v>
      </c>
      <c r="B62" s="59" t="s">
        <v>289</v>
      </c>
      <c r="C62" s="59" t="s">
        <v>290</v>
      </c>
      <c r="D62" s="72" t="s">
        <v>73</v>
      </c>
      <c r="E62" s="72" t="s">
        <v>184</v>
      </c>
      <c r="F62" s="61">
        <v>1175.3800000000001</v>
      </c>
      <c r="G62" s="61">
        <v>1280.8699999999999</v>
      </c>
      <c r="H62" s="61">
        <v>1265.8</v>
      </c>
      <c r="I62" s="61">
        <v>1280.8699999999999</v>
      </c>
      <c r="J62" s="61">
        <v>1265.8</v>
      </c>
      <c r="K62" s="61">
        <v>1280.8699999999999</v>
      </c>
      <c r="L62" s="61">
        <v>1270.23</v>
      </c>
      <c r="M62" s="62">
        <v>51</v>
      </c>
      <c r="N62" s="62">
        <v>64781.63</v>
      </c>
      <c r="O62" s="62">
        <v>8</v>
      </c>
      <c r="P62" s="118">
        <v>1.7999999999999999E-2</v>
      </c>
      <c r="Q62" s="61">
        <v>1280.8699999999999</v>
      </c>
      <c r="R62" s="61">
        <v>929.98</v>
      </c>
      <c r="S62" s="62">
        <v>104828553.33</v>
      </c>
    </row>
    <row r="63" spans="1:19" ht="15" customHeight="1" x14ac:dyDescent="0.2">
      <c r="A63" s="59" t="s">
        <v>84</v>
      </c>
      <c r="B63" s="59" t="s">
        <v>85</v>
      </c>
      <c r="C63" s="59" t="s">
        <v>86</v>
      </c>
      <c r="D63" s="72" t="s">
        <v>73</v>
      </c>
      <c r="E63" s="72" t="s">
        <v>184</v>
      </c>
      <c r="F63" s="61">
        <v>527.41999999999996</v>
      </c>
      <c r="G63" s="61">
        <v>1017.16</v>
      </c>
      <c r="H63" s="61">
        <v>602.76</v>
      </c>
      <c r="I63" s="61">
        <v>678.11</v>
      </c>
      <c r="J63" s="61">
        <v>602.76</v>
      </c>
      <c r="K63" s="61">
        <v>678.11</v>
      </c>
      <c r="L63" s="61">
        <v>608.29999999999995</v>
      </c>
      <c r="M63" s="62">
        <v>68</v>
      </c>
      <c r="N63" s="62">
        <v>41364.410000000003</v>
      </c>
      <c r="O63" s="62">
        <v>3</v>
      </c>
      <c r="P63" s="118">
        <v>0.125</v>
      </c>
      <c r="Q63" s="61">
        <v>678.11</v>
      </c>
      <c r="R63" s="61">
        <v>353.97</v>
      </c>
      <c r="S63" s="62">
        <v>24411780</v>
      </c>
    </row>
    <row r="64" spans="1:19" ht="15" customHeight="1" x14ac:dyDescent="0.2">
      <c r="A64" s="59" t="s">
        <v>291</v>
      </c>
      <c r="B64" s="59" t="s">
        <v>292</v>
      </c>
      <c r="C64" s="59" t="s">
        <v>293</v>
      </c>
      <c r="D64" s="72" t="s">
        <v>73</v>
      </c>
      <c r="E64" s="72" t="s">
        <v>172</v>
      </c>
      <c r="F64" s="61">
        <v>158.22</v>
      </c>
      <c r="G64" s="61">
        <v>165.76</v>
      </c>
      <c r="H64" s="61">
        <v>139.38999999999999</v>
      </c>
      <c r="I64" s="61">
        <v>180.83</v>
      </c>
      <c r="J64" s="61">
        <v>128.09</v>
      </c>
      <c r="K64" s="61">
        <v>158.22</v>
      </c>
      <c r="L64" s="61">
        <v>158.08000000000001</v>
      </c>
      <c r="M64" s="62">
        <v>2887</v>
      </c>
      <c r="N64" s="62">
        <v>456385.01</v>
      </c>
      <c r="O64" s="62">
        <v>65</v>
      </c>
      <c r="P64" s="118">
        <v>6.0600000000000001E-2</v>
      </c>
      <c r="Q64" s="61">
        <v>209.46</v>
      </c>
      <c r="R64" s="61">
        <v>95.99</v>
      </c>
      <c r="S64" s="62">
        <v>91770210</v>
      </c>
    </row>
    <row r="65" spans="1:19" ht="15" customHeight="1" x14ac:dyDescent="0.2">
      <c r="A65" s="59" t="s">
        <v>74</v>
      </c>
      <c r="B65" s="59" t="s">
        <v>75</v>
      </c>
      <c r="C65" s="59" t="s">
        <v>76</v>
      </c>
      <c r="D65" s="72" t="s">
        <v>77</v>
      </c>
      <c r="E65" s="72" t="s">
        <v>172</v>
      </c>
      <c r="F65" s="61">
        <v>3.39</v>
      </c>
      <c r="G65" s="61">
        <v>3.69</v>
      </c>
      <c r="H65" s="61">
        <v>2.86</v>
      </c>
      <c r="I65" s="61">
        <v>3.69</v>
      </c>
      <c r="J65" s="61">
        <v>2.86</v>
      </c>
      <c r="K65" s="61">
        <v>3.62</v>
      </c>
      <c r="L65" s="61">
        <v>3.41</v>
      </c>
      <c r="M65" s="62">
        <v>2773</v>
      </c>
      <c r="N65" s="62">
        <v>9464.61</v>
      </c>
      <c r="O65" s="62">
        <v>10</v>
      </c>
      <c r="P65" s="118">
        <v>0.2</v>
      </c>
      <c r="Q65" s="61">
        <v>5.8</v>
      </c>
      <c r="R65" s="61">
        <v>2.2599999999999998</v>
      </c>
      <c r="S65" s="62">
        <v>18179311.52</v>
      </c>
    </row>
    <row r="66" spans="1:19" ht="15" customHeight="1" x14ac:dyDescent="0.2">
      <c r="A66" s="59" t="s">
        <v>103</v>
      </c>
      <c r="B66" s="59" t="s">
        <v>104</v>
      </c>
      <c r="C66" s="59" t="s">
        <v>105</v>
      </c>
      <c r="D66" s="72" t="s">
        <v>73</v>
      </c>
      <c r="E66" s="72" t="s">
        <v>184</v>
      </c>
      <c r="F66" s="61">
        <v>189.87</v>
      </c>
      <c r="G66" s="61" t="s">
        <v>188</v>
      </c>
      <c r="H66" s="61">
        <v>165.76</v>
      </c>
      <c r="I66" s="61">
        <v>194.39</v>
      </c>
      <c r="J66" s="61">
        <v>165.76</v>
      </c>
      <c r="K66" s="61">
        <v>194.39</v>
      </c>
      <c r="L66" s="61">
        <v>180.07</v>
      </c>
      <c r="M66" s="62">
        <v>4</v>
      </c>
      <c r="N66" s="62">
        <v>720.3</v>
      </c>
      <c r="O66" s="62">
        <v>2</v>
      </c>
      <c r="P66" s="118">
        <v>-0.53090000000000004</v>
      </c>
      <c r="Q66" s="61">
        <v>414.02</v>
      </c>
      <c r="R66" s="61">
        <v>165.76</v>
      </c>
      <c r="S66" s="62">
        <v>161347476.41</v>
      </c>
    </row>
    <row r="67" spans="1:19" ht="15" customHeight="1" x14ac:dyDescent="0.2">
      <c r="A67" s="59" t="s">
        <v>87</v>
      </c>
      <c r="B67" s="59" t="s">
        <v>88</v>
      </c>
      <c r="C67" s="59" t="s">
        <v>89</v>
      </c>
      <c r="D67" s="72" t="s">
        <v>73</v>
      </c>
      <c r="E67" s="72" t="s">
        <v>172</v>
      </c>
      <c r="F67" s="61">
        <v>52.74</v>
      </c>
      <c r="G67" s="61">
        <v>57.64</v>
      </c>
      <c r="H67" s="61">
        <v>46.71</v>
      </c>
      <c r="I67" s="61">
        <v>57.26</v>
      </c>
      <c r="J67" s="61">
        <v>46.71</v>
      </c>
      <c r="K67" s="61">
        <v>57.26</v>
      </c>
      <c r="L67" s="61">
        <v>54.8</v>
      </c>
      <c r="M67" s="62">
        <v>351</v>
      </c>
      <c r="N67" s="62">
        <v>19235.2</v>
      </c>
      <c r="O67" s="62">
        <v>8</v>
      </c>
      <c r="P67" s="118">
        <v>0.1176</v>
      </c>
      <c r="Q67" s="61">
        <v>88.91</v>
      </c>
      <c r="R67" s="61">
        <v>45.43</v>
      </c>
      <c r="S67" s="62">
        <v>79403603.090000004</v>
      </c>
    </row>
    <row r="68" spans="1:19" ht="15" customHeight="1" x14ac:dyDescent="0.2">
      <c r="A68" s="59" t="s">
        <v>294</v>
      </c>
      <c r="B68" s="59" t="s">
        <v>295</v>
      </c>
      <c r="C68" s="59" t="s">
        <v>296</v>
      </c>
      <c r="D68" s="72" t="s">
        <v>73</v>
      </c>
      <c r="E68" s="72" t="s">
        <v>184</v>
      </c>
      <c r="F68" s="61">
        <v>6.93</v>
      </c>
      <c r="G68" s="61">
        <v>8.14</v>
      </c>
      <c r="H68" s="61">
        <v>7.01</v>
      </c>
      <c r="I68" s="61">
        <v>8.14</v>
      </c>
      <c r="J68" s="61">
        <v>7.01</v>
      </c>
      <c r="K68" s="61">
        <v>8.14</v>
      </c>
      <c r="L68" s="61">
        <v>7.25</v>
      </c>
      <c r="M68" s="62">
        <v>982</v>
      </c>
      <c r="N68" s="62">
        <v>7119.65</v>
      </c>
      <c r="O68" s="62">
        <v>6</v>
      </c>
      <c r="P68" s="118">
        <v>-1.8200000000000001E-2</v>
      </c>
      <c r="Q68" s="61">
        <v>8.66</v>
      </c>
      <c r="R68" s="61">
        <v>6.78</v>
      </c>
      <c r="S68" s="62">
        <v>49327386.590000004</v>
      </c>
    </row>
    <row r="69" spans="1:19" ht="15" customHeight="1" x14ac:dyDescent="0.2">
      <c r="A69" s="59" t="s">
        <v>131</v>
      </c>
      <c r="B69" s="59" t="s">
        <v>132</v>
      </c>
      <c r="C69" s="59" t="s">
        <v>133</v>
      </c>
      <c r="D69" s="72" t="s">
        <v>73</v>
      </c>
      <c r="E69" s="72" t="s">
        <v>172</v>
      </c>
      <c r="F69" s="61">
        <v>24.11</v>
      </c>
      <c r="G69" s="61">
        <v>24.86</v>
      </c>
      <c r="H69" s="61">
        <v>25.47</v>
      </c>
      <c r="I69" s="61">
        <v>25.77</v>
      </c>
      <c r="J69" s="61">
        <v>24.11</v>
      </c>
      <c r="K69" s="61">
        <v>24.11</v>
      </c>
      <c r="L69" s="61">
        <v>24.95</v>
      </c>
      <c r="M69" s="62">
        <v>29773</v>
      </c>
      <c r="N69" s="62">
        <v>742890.85</v>
      </c>
      <c r="O69" s="62">
        <v>86</v>
      </c>
      <c r="P69" s="118">
        <v>-4.19E-2</v>
      </c>
      <c r="Q69" s="61">
        <v>32.85</v>
      </c>
      <c r="R69" s="61">
        <v>14.99</v>
      </c>
      <c r="S69" s="62">
        <v>405374110.47000003</v>
      </c>
    </row>
    <row r="70" spans="1:19" ht="15" customHeight="1" x14ac:dyDescent="0.2">
      <c r="A70" s="59" t="s">
        <v>153</v>
      </c>
      <c r="B70" s="59" t="s">
        <v>154</v>
      </c>
      <c r="C70" s="59" t="s">
        <v>155</v>
      </c>
      <c r="D70" s="72" t="s">
        <v>73</v>
      </c>
      <c r="E70" s="72" t="s">
        <v>172</v>
      </c>
      <c r="F70" s="61">
        <v>94.56</v>
      </c>
      <c r="G70" s="61">
        <v>94.93</v>
      </c>
      <c r="H70" s="61">
        <v>96.44</v>
      </c>
      <c r="I70" s="61">
        <v>97.95</v>
      </c>
      <c r="J70" s="61">
        <v>94.56</v>
      </c>
      <c r="K70" s="61">
        <v>94.56</v>
      </c>
      <c r="L70" s="61">
        <v>96.28</v>
      </c>
      <c r="M70" s="62">
        <v>77825</v>
      </c>
      <c r="N70" s="62">
        <v>7493044.0499999998</v>
      </c>
      <c r="O70" s="62">
        <v>339</v>
      </c>
      <c r="P70" s="118">
        <v>-1.5699999999999999E-2</v>
      </c>
      <c r="Q70" s="61">
        <v>106.99</v>
      </c>
      <c r="R70" s="61">
        <v>60.58</v>
      </c>
      <c r="S70" s="62">
        <v>30281430774.84</v>
      </c>
    </row>
    <row r="71" spans="1:19" ht="15" customHeight="1" x14ac:dyDescent="0.2">
      <c r="A71" s="59" t="s">
        <v>297</v>
      </c>
      <c r="B71" s="59" t="s">
        <v>298</v>
      </c>
      <c r="C71" s="59" t="s">
        <v>299</v>
      </c>
      <c r="D71" s="72" t="s">
        <v>77</v>
      </c>
      <c r="E71" s="72" t="s">
        <v>172</v>
      </c>
      <c r="F71" s="61">
        <v>20.34</v>
      </c>
      <c r="G71" s="61">
        <v>21.7</v>
      </c>
      <c r="H71" s="61">
        <v>20.49</v>
      </c>
      <c r="I71" s="61">
        <v>21.7</v>
      </c>
      <c r="J71" s="61">
        <v>20.34</v>
      </c>
      <c r="K71" s="61">
        <v>20.34</v>
      </c>
      <c r="L71" s="61">
        <v>20.5</v>
      </c>
      <c r="M71" s="62">
        <v>5039</v>
      </c>
      <c r="N71" s="62">
        <v>103292.87</v>
      </c>
      <c r="O71" s="62">
        <v>20</v>
      </c>
      <c r="P71" s="118">
        <v>0</v>
      </c>
      <c r="Q71" s="61">
        <v>33.909999999999997</v>
      </c>
      <c r="R71" s="61">
        <v>20.34</v>
      </c>
      <c r="S71" s="62">
        <v>47152370.229999997</v>
      </c>
    </row>
    <row r="72" spans="1:19" ht="15" customHeight="1" x14ac:dyDescent="0.2">
      <c r="A72" s="59" t="s">
        <v>70</v>
      </c>
      <c r="B72" s="59" t="s">
        <v>71</v>
      </c>
      <c r="C72" s="59" t="s">
        <v>72</v>
      </c>
      <c r="D72" s="72" t="s">
        <v>73</v>
      </c>
      <c r="E72" s="72" t="s">
        <v>184</v>
      </c>
      <c r="F72" s="61">
        <v>27.27</v>
      </c>
      <c r="G72" s="61">
        <v>39.18</v>
      </c>
      <c r="H72" s="61">
        <v>22.6</v>
      </c>
      <c r="I72" s="61">
        <v>37.67</v>
      </c>
      <c r="J72" s="61">
        <v>22.45</v>
      </c>
      <c r="K72" s="61">
        <v>37.67</v>
      </c>
      <c r="L72" s="61">
        <v>26.72</v>
      </c>
      <c r="M72" s="62">
        <v>1096</v>
      </c>
      <c r="N72" s="62">
        <v>29290.82</v>
      </c>
      <c r="O72" s="62">
        <v>14</v>
      </c>
      <c r="P72" s="118">
        <v>1</v>
      </c>
      <c r="Q72" s="61">
        <v>41.44</v>
      </c>
      <c r="R72" s="61">
        <v>16.579999999999998</v>
      </c>
      <c r="S72" s="62">
        <v>11595896.880000001</v>
      </c>
    </row>
    <row r="73" spans="1:19" s="101" customFormat="1" ht="14.1" customHeight="1" x14ac:dyDescent="0.2">
      <c r="A73" s="99"/>
      <c r="B73" s="99"/>
      <c r="C73" s="100"/>
    </row>
    <row r="74" spans="1:19" s="101" customFormat="1" ht="14.1" customHeight="1" x14ac:dyDescent="0.2">
      <c r="B74" s="99" t="s">
        <v>159</v>
      </c>
      <c r="C74" s="99" t="s">
        <v>160</v>
      </c>
    </row>
    <row r="75" spans="1:19" s="101" customFormat="1" ht="14.1" customHeight="1" x14ac:dyDescent="0.2">
      <c r="B75" s="99"/>
      <c r="C75" s="99" t="s">
        <v>161</v>
      </c>
    </row>
    <row r="76" spans="1:19" s="101" customFormat="1" ht="14.1" customHeight="1" x14ac:dyDescent="0.2">
      <c r="B76" s="99"/>
      <c r="C76" s="99" t="s">
        <v>162</v>
      </c>
    </row>
    <row r="77" spans="1:19" s="101" customFormat="1" ht="14.1" customHeight="1" x14ac:dyDescent="0.2">
      <c r="B77" s="99"/>
      <c r="C77" s="99"/>
    </row>
    <row r="78" spans="1:19" s="101" customFormat="1" ht="14.1" customHeight="1" x14ac:dyDescent="0.2">
      <c r="B78" s="99" t="s">
        <v>300</v>
      </c>
      <c r="C78" s="129" t="s">
        <v>301</v>
      </c>
      <c r="D78" s="129"/>
      <c r="E78" s="129"/>
      <c r="F78" s="129"/>
      <c r="G78" s="129"/>
    </row>
    <row r="79" spans="1:19" s="101" customFormat="1" ht="14.1" customHeight="1" x14ac:dyDescent="0.2">
      <c r="B79" s="99"/>
      <c r="C79" s="129" t="s">
        <v>302</v>
      </c>
      <c r="D79" s="129"/>
      <c r="E79" s="129"/>
      <c r="F79" s="129"/>
      <c r="G79" s="129"/>
    </row>
  </sheetData>
  <mergeCells count="2">
    <mergeCell ref="C78:G78"/>
    <mergeCell ref="C79:G79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164</v>
      </c>
      <c r="F1" s="33" t="s">
        <v>165</v>
      </c>
      <c r="G1" s="33" t="s">
        <v>43</v>
      </c>
      <c r="H1" s="33" t="s">
        <v>44</v>
      </c>
      <c r="I1" s="33" t="s">
        <v>45</v>
      </c>
      <c r="J1" s="33" t="s">
        <v>166</v>
      </c>
      <c r="K1" s="33" t="s">
        <v>167</v>
      </c>
      <c r="L1" s="33" t="s">
        <v>30</v>
      </c>
      <c r="M1" s="33" t="s">
        <v>29</v>
      </c>
      <c r="N1" s="33" t="s">
        <v>303</v>
      </c>
      <c r="O1" s="33" t="s">
        <v>304</v>
      </c>
      <c r="P1" s="33" t="s">
        <v>305</v>
      </c>
      <c r="Q1" s="33" t="s">
        <v>306</v>
      </c>
      <c r="R1" s="26" t="s">
        <v>171</v>
      </c>
    </row>
    <row r="2" spans="1:18" s="65" customFormat="1" ht="15" customHeight="1" x14ac:dyDescent="0.2">
      <c r="A2" s="66" t="s">
        <v>307</v>
      </c>
      <c r="B2" s="66" t="s">
        <v>308</v>
      </c>
      <c r="C2" s="66" t="s">
        <v>226</v>
      </c>
      <c r="D2" s="67" t="s">
        <v>77</v>
      </c>
      <c r="E2" s="68" t="s">
        <v>188</v>
      </c>
      <c r="F2" s="68">
        <v>90</v>
      </c>
      <c r="G2" s="68">
        <v>90</v>
      </c>
      <c r="H2" s="68">
        <v>90</v>
      </c>
      <c r="I2" s="68">
        <v>90</v>
      </c>
      <c r="J2" s="68">
        <v>90</v>
      </c>
      <c r="K2" s="68">
        <v>90</v>
      </c>
      <c r="L2" s="69">
        <v>2000000</v>
      </c>
      <c r="M2" s="69">
        <v>1799999.89</v>
      </c>
      <c r="N2" s="70">
        <v>46362</v>
      </c>
      <c r="O2" s="71">
        <v>8.7500000000000008E-3</v>
      </c>
      <c r="P2" s="68">
        <v>1000000</v>
      </c>
      <c r="Q2" s="68" t="s">
        <v>2</v>
      </c>
      <c r="R2" s="62">
        <v>1800000000.03</v>
      </c>
    </row>
    <row r="3" spans="1:18" ht="15" customHeight="1" x14ac:dyDescent="0.2">
      <c r="A3" s="66" t="s">
        <v>309</v>
      </c>
      <c r="B3" s="66" t="s">
        <v>310</v>
      </c>
      <c r="C3" s="66" t="s">
        <v>311</v>
      </c>
      <c r="D3" s="67" t="s">
        <v>77</v>
      </c>
      <c r="E3" s="68" t="s">
        <v>188</v>
      </c>
      <c r="F3" s="68" t="s">
        <v>188</v>
      </c>
      <c r="G3" s="68">
        <v>101.6</v>
      </c>
      <c r="H3" s="68">
        <v>101.6</v>
      </c>
      <c r="I3" s="68">
        <v>101.6</v>
      </c>
      <c r="J3" s="68">
        <v>101.6</v>
      </c>
      <c r="K3" s="68">
        <v>101.6</v>
      </c>
      <c r="L3" s="69">
        <v>500000</v>
      </c>
      <c r="M3" s="69">
        <v>3827526</v>
      </c>
      <c r="N3" s="70">
        <v>45483</v>
      </c>
      <c r="O3" s="71">
        <v>5.7500000000000002E-2</v>
      </c>
      <c r="P3" s="68">
        <v>1</v>
      </c>
      <c r="Q3" s="68" t="s">
        <v>312</v>
      </c>
      <c r="R3" s="62">
        <v>10701250350</v>
      </c>
    </row>
    <row r="4" spans="1:18" ht="15" customHeight="1" x14ac:dyDescent="0.2">
      <c r="A4" s="66" t="s">
        <v>313</v>
      </c>
      <c r="B4" s="66" t="s">
        <v>314</v>
      </c>
      <c r="C4" s="66" t="s">
        <v>311</v>
      </c>
      <c r="D4" s="67" t="s">
        <v>77</v>
      </c>
      <c r="E4" s="68" t="s">
        <v>188</v>
      </c>
      <c r="F4" s="68">
        <v>96.2</v>
      </c>
      <c r="G4" s="68">
        <v>96</v>
      </c>
      <c r="H4" s="68">
        <v>96</v>
      </c>
      <c r="I4" s="68">
        <v>96</v>
      </c>
      <c r="J4" s="68">
        <v>96</v>
      </c>
      <c r="K4" s="68">
        <v>96</v>
      </c>
      <c r="L4" s="69">
        <v>781400</v>
      </c>
      <c r="M4" s="69">
        <v>5651959.9699999997</v>
      </c>
      <c r="N4" s="70">
        <v>45623</v>
      </c>
      <c r="O4" s="71">
        <v>2.5000000000000001E-3</v>
      </c>
      <c r="P4" s="68">
        <v>0.01</v>
      </c>
      <c r="Q4" s="68" t="s">
        <v>312</v>
      </c>
      <c r="R4" s="62">
        <v>3359999997.9400001</v>
      </c>
    </row>
    <row r="5" spans="1:18" ht="15" customHeight="1" x14ac:dyDescent="0.2">
      <c r="A5" s="66" t="s">
        <v>315</v>
      </c>
      <c r="B5" s="66" t="s">
        <v>316</v>
      </c>
      <c r="C5" s="66" t="s">
        <v>311</v>
      </c>
      <c r="D5" s="67" t="s">
        <v>77</v>
      </c>
      <c r="E5" s="68" t="s">
        <v>188</v>
      </c>
      <c r="F5" s="68">
        <v>95.5</v>
      </c>
      <c r="G5" s="68">
        <v>95</v>
      </c>
      <c r="H5" s="68">
        <v>95</v>
      </c>
      <c r="I5" s="68">
        <v>95</v>
      </c>
      <c r="J5" s="68">
        <v>95</v>
      </c>
      <c r="K5" s="68">
        <v>95</v>
      </c>
      <c r="L5" s="69">
        <v>1557500</v>
      </c>
      <c r="M5" s="69">
        <v>11148234.560000001</v>
      </c>
      <c r="N5" s="70">
        <v>45719</v>
      </c>
      <c r="O5" s="71">
        <v>2.5000000000000001E-3</v>
      </c>
      <c r="P5" s="68">
        <v>0.01</v>
      </c>
      <c r="Q5" s="68" t="s">
        <v>312</v>
      </c>
      <c r="R5" s="62">
        <v>4749999998.2700005</v>
      </c>
    </row>
    <row r="6" spans="1:18" ht="15" customHeight="1" x14ac:dyDescent="0.2">
      <c r="A6" s="66" t="s">
        <v>317</v>
      </c>
      <c r="B6" s="66" t="s">
        <v>318</v>
      </c>
      <c r="C6" s="66" t="s">
        <v>311</v>
      </c>
      <c r="D6" s="67" t="s">
        <v>77</v>
      </c>
      <c r="E6" s="68">
        <v>99.8</v>
      </c>
      <c r="F6" s="68">
        <v>100.2</v>
      </c>
      <c r="G6" s="68">
        <v>99.95</v>
      </c>
      <c r="H6" s="68">
        <v>100.3</v>
      </c>
      <c r="I6" s="68">
        <v>99.8</v>
      </c>
      <c r="J6" s="68">
        <v>99.85</v>
      </c>
      <c r="K6" s="68">
        <v>100.0274</v>
      </c>
      <c r="L6" s="69">
        <v>1475443</v>
      </c>
      <c r="M6" s="69">
        <v>11119776.529999999</v>
      </c>
      <c r="N6" s="70">
        <v>45724</v>
      </c>
      <c r="O6" s="71">
        <v>3.6499999999999998E-2</v>
      </c>
      <c r="P6" s="68">
        <v>1</v>
      </c>
      <c r="Q6" s="68" t="s">
        <v>312</v>
      </c>
      <c r="R6" s="62">
        <v>13936657512.709999</v>
      </c>
    </row>
    <row r="7" spans="1:18" ht="17.100000000000001" customHeight="1" x14ac:dyDescent="0.2">
      <c r="R7" s="101"/>
    </row>
    <row r="8" spans="1:18" ht="17.100000000000001" customHeight="1" x14ac:dyDescent="0.2">
      <c r="B8" s="120" t="s">
        <v>159</v>
      </c>
      <c r="C8" s="99" t="s">
        <v>160</v>
      </c>
      <c r="R8" s="101"/>
    </row>
    <row r="9" spans="1:18" ht="17.100000000000001" customHeight="1" x14ac:dyDescent="0.2">
      <c r="B9" s="99"/>
      <c r="C9" s="99" t="s">
        <v>161</v>
      </c>
      <c r="R9" s="101"/>
    </row>
    <row r="10" spans="1:18" ht="17.100000000000001" customHeight="1" x14ac:dyDescent="0.2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164</v>
      </c>
      <c r="F1" s="33" t="s">
        <v>165</v>
      </c>
      <c r="G1" s="33" t="s">
        <v>43</v>
      </c>
      <c r="H1" s="33" t="s">
        <v>44</v>
      </c>
      <c r="I1" s="33" t="s">
        <v>45</v>
      </c>
      <c r="J1" s="33" t="s">
        <v>166</v>
      </c>
      <c r="K1" s="33" t="s">
        <v>167</v>
      </c>
      <c r="L1" s="33" t="s">
        <v>30</v>
      </c>
      <c r="M1" s="33" t="s">
        <v>29</v>
      </c>
      <c r="N1" s="33" t="s">
        <v>303</v>
      </c>
      <c r="O1" s="33" t="s">
        <v>304</v>
      </c>
      <c r="P1" s="33" t="s">
        <v>305</v>
      </c>
      <c r="Q1" s="33" t="s">
        <v>306</v>
      </c>
      <c r="R1" s="26" t="s">
        <v>171</v>
      </c>
    </row>
    <row r="2" spans="1:18" s="65" customFormat="1" ht="15" customHeight="1" x14ac:dyDescent="0.2">
      <c r="A2" s="66" t="s">
        <v>188</v>
      </c>
      <c r="B2" s="66" t="s">
        <v>188</v>
      </c>
      <c r="C2" s="66" t="s">
        <v>188</v>
      </c>
      <c r="D2" s="67" t="s">
        <v>188</v>
      </c>
      <c r="E2" s="68" t="s">
        <v>188</v>
      </c>
      <c r="F2" s="68" t="s">
        <v>188</v>
      </c>
      <c r="G2" s="68" t="s">
        <v>188</v>
      </c>
      <c r="H2" s="68" t="s">
        <v>188</v>
      </c>
      <c r="I2" s="68" t="s">
        <v>188</v>
      </c>
      <c r="J2" s="68" t="s">
        <v>188</v>
      </c>
      <c r="K2" s="68" t="s">
        <v>188</v>
      </c>
      <c r="L2" s="69" t="s">
        <v>188</v>
      </c>
      <c r="M2" s="69" t="s">
        <v>188</v>
      </c>
      <c r="N2" s="70" t="s">
        <v>188</v>
      </c>
      <c r="O2" s="71" t="s">
        <v>188</v>
      </c>
      <c r="P2" s="68" t="s">
        <v>188</v>
      </c>
      <c r="Q2" s="68" t="s">
        <v>188</v>
      </c>
      <c r="R2" s="62" t="s">
        <v>188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159</v>
      </c>
      <c r="C4" s="99" t="s">
        <v>160</v>
      </c>
      <c r="R4" s="101"/>
    </row>
    <row r="5" spans="1:18" ht="17.100000000000001" customHeight="1" x14ac:dyDescent="0.2">
      <c r="B5" s="99"/>
      <c r="C5" s="99" t="s">
        <v>161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319</v>
      </c>
      <c r="D1" s="26" t="s">
        <v>164</v>
      </c>
      <c r="E1" s="26" t="s">
        <v>165</v>
      </c>
      <c r="F1" s="26" t="s">
        <v>43</v>
      </c>
      <c r="G1" s="26" t="s">
        <v>44</v>
      </c>
      <c r="H1" s="26" t="s">
        <v>45</v>
      </c>
      <c r="I1" s="26" t="s">
        <v>166</v>
      </c>
      <c r="J1" s="26" t="s">
        <v>167</v>
      </c>
      <c r="K1" s="26" t="s">
        <v>30</v>
      </c>
      <c r="L1" s="26" t="s">
        <v>29</v>
      </c>
      <c r="M1" s="26" t="s">
        <v>168</v>
      </c>
      <c r="N1" s="26" t="s">
        <v>47</v>
      </c>
      <c r="O1" s="26" t="s">
        <v>171</v>
      </c>
    </row>
    <row r="2" spans="1:15" s="65" customFormat="1" ht="15" customHeight="1" x14ac:dyDescent="0.2">
      <c r="A2" s="59" t="s">
        <v>188</v>
      </c>
      <c r="B2" s="59" t="s">
        <v>188</v>
      </c>
      <c r="C2" s="60" t="s">
        <v>188</v>
      </c>
      <c r="D2" s="61" t="s">
        <v>188</v>
      </c>
      <c r="E2" s="61" t="s">
        <v>188</v>
      </c>
      <c r="F2" s="61" t="s">
        <v>188</v>
      </c>
      <c r="G2" s="61" t="s">
        <v>188</v>
      </c>
      <c r="H2" s="61" t="s">
        <v>188</v>
      </c>
      <c r="I2" s="61" t="s">
        <v>188</v>
      </c>
      <c r="J2" s="61" t="s">
        <v>188</v>
      </c>
      <c r="K2" s="62" t="s">
        <v>188</v>
      </c>
      <c r="L2" s="62" t="s">
        <v>188</v>
      </c>
      <c r="M2" s="62" t="s">
        <v>188</v>
      </c>
      <c r="N2" s="119" t="s">
        <v>188</v>
      </c>
      <c r="O2" s="62" t="s">
        <v>188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164</v>
      </c>
      <c r="E1" s="26" t="s">
        <v>165</v>
      </c>
      <c r="F1" s="26" t="s">
        <v>43</v>
      </c>
      <c r="G1" s="26" t="s">
        <v>44</v>
      </c>
      <c r="H1" s="26" t="s">
        <v>45</v>
      </c>
      <c r="I1" s="26" t="s">
        <v>166</v>
      </c>
      <c r="J1" s="26" t="s">
        <v>167</v>
      </c>
      <c r="K1" s="26" t="s">
        <v>30</v>
      </c>
      <c r="L1" s="26" t="s">
        <v>29</v>
      </c>
      <c r="M1" s="26" t="s">
        <v>47</v>
      </c>
      <c r="N1" s="26" t="s">
        <v>320</v>
      </c>
      <c r="O1" s="26" t="s">
        <v>321</v>
      </c>
      <c r="P1" s="26" t="s">
        <v>171</v>
      </c>
    </row>
    <row r="2" spans="1:16" s="64" customFormat="1" ht="15" customHeight="1" x14ac:dyDescent="0.2">
      <c r="A2" s="59" t="s">
        <v>322</v>
      </c>
      <c r="B2" s="59" t="s">
        <v>323</v>
      </c>
      <c r="C2" s="60" t="s">
        <v>324</v>
      </c>
      <c r="D2" s="61">
        <v>87.4</v>
      </c>
      <c r="E2" s="61">
        <v>105.48</v>
      </c>
      <c r="F2" s="61">
        <v>82.58</v>
      </c>
      <c r="G2" s="61">
        <v>88.68</v>
      </c>
      <c r="H2" s="61">
        <v>81.599999999999994</v>
      </c>
      <c r="I2" s="61">
        <v>88</v>
      </c>
      <c r="J2" s="61">
        <v>85.73</v>
      </c>
      <c r="K2" s="62">
        <v>69965</v>
      </c>
      <c r="L2" s="62">
        <v>5998259.4500000002</v>
      </c>
      <c r="M2" s="119">
        <v>7.0599999999999996E-2</v>
      </c>
      <c r="N2" s="124">
        <v>87.2</v>
      </c>
      <c r="O2" s="63" t="s">
        <v>325</v>
      </c>
      <c r="P2" s="62">
        <v>45933144.969999999</v>
      </c>
    </row>
    <row r="3" spans="1:16" ht="15" customHeight="1" x14ac:dyDescent="0.2">
      <c r="A3" s="59" t="s">
        <v>326</v>
      </c>
      <c r="B3" s="59" t="s">
        <v>327</v>
      </c>
      <c r="C3" s="60" t="s">
        <v>324</v>
      </c>
      <c r="D3" s="61">
        <v>148.05000000000001</v>
      </c>
      <c r="E3" s="61" t="s">
        <v>188</v>
      </c>
      <c r="F3" s="61">
        <v>149.86000000000001</v>
      </c>
      <c r="G3" s="61">
        <v>152.80000000000001</v>
      </c>
      <c r="H3" s="61">
        <v>148.81</v>
      </c>
      <c r="I3" s="61">
        <v>148.88</v>
      </c>
      <c r="J3" s="61">
        <v>150.91999999999999</v>
      </c>
      <c r="K3" s="62">
        <v>2066</v>
      </c>
      <c r="L3" s="62">
        <v>311802.32</v>
      </c>
      <c r="M3" s="119">
        <v>-8.0000000000000002E-3</v>
      </c>
      <c r="N3" s="124">
        <v>150.4</v>
      </c>
      <c r="O3" s="63" t="s">
        <v>325</v>
      </c>
      <c r="P3" s="62">
        <v>29224737.23</v>
      </c>
    </row>
    <row r="4" spans="1:16" ht="15" customHeight="1" x14ac:dyDescent="0.2">
      <c r="A4" s="59" t="s">
        <v>328</v>
      </c>
      <c r="B4" s="59" t="s">
        <v>329</v>
      </c>
      <c r="C4" s="60" t="s">
        <v>324</v>
      </c>
      <c r="D4" s="61">
        <v>161.09</v>
      </c>
      <c r="E4" s="61" t="s">
        <v>188</v>
      </c>
      <c r="F4" s="61">
        <v>160.41</v>
      </c>
      <c r="G4" s="61">
        <v>163.65</v>
      </c>
      <c r="H4" s="61">
        <v>160.33000000000001</v>
      </c>
      <c r="I4" s="61">
        <v>162.07</v>
      </c>
      <c r="J4" s="61">
        <v>162.41</v>
      </c>
      <c r="K4" s="62">
        <v>10018</v>
      </c>
      <c r="L4" s="62">
        <v>1627053.88</v>
      </c>
      <c r="M4" s="119">
        <v>1.1299999999999999E-2</v>
      </c>
      <c r="N4" s="124">
        <v>162.68</v>
      </c>
      <c r="O4" s="63" t="s">
        <v>325</v>
      </c>
      <c r="P4" s="62">
        <v>44438959.520000003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330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138</v>
      </c>
      <c r="B3" s="9" t="s">
        <v>139</v>
      </c>
      <c r="C3" s="9" t="s">
        <v>140</v>
      </c>
      <c r="D3" s="73" t="s">
        <v>73</v>
      </c>
      <c r="E3" s="56">
        <v>361.66</v>
      </c>
      <c r="F3" s="56">
        <v>361.66</v>
      </c>
      <c r="G3" s="55">
        <v>6794</v>
      </c>
      <c r="H3" s="55">
        <v>2457090.86</v>
      </c>
    </row>
    <row r="4" spans="1:8" ht="15" customHeight="1" x14ac:dyDescent="0.2">
      <c r="A4" s="9" t="s">
        <v>212</v>
      </c>
      <c r="B4" s="9" t="s">
        <v>213</v>
      </c>
      <c r="C4" s="9" t="s">
        <v>214</v>
      </c>
      <c r="D4" s="73" t="s">
        <v>77</v>
      </c>
      <c r="E4" s="56">
        <v>1469.23</v>
      </c>
      <c r="F4" s="56">
        <v>1439.09</v>
      </c>
      <c r="G4" s="55">
        <v>4000</v>
      </c>
      <c r="H4" s="55">
        <v>5801565</v>
      </c>
    </row>
    <row r="5" spans="1:8" ht="15" customHeight="1" x14ac:dyDescent="0.2">
      <c r="A5" s="9" t="s">
        <v>144</v>
      </c>
      <c r="B5" s="9" t="s">
        <v>145</v>
      </c>
      <c r="C5" s="9" t="s">
        <v>146</v>
      </c>
      <c r="D5" s="73" t="s">
        <v>115</v>
      </c>
      <c r="E5" s="56">
        <v>202.68</v>
      </c>
      <c r="F5" s="56">
        <v>202.68</v>
      </c>
      <c r="G5" s="55">
        <v>268657</v>
      </c>
      <c r="H5" s="55">
        <v>54450876.880000003</v>
      </c>
    </row>
    <row r="6" spans="1:8" ht="15" customHeight="1" x14ac:dyDescent="0.2">
      <c r="A6" s="9" t="s">
        <v>147</v>
      </c>
      <c r="B6" s="9" t="s">
        <v>148</v>
      </c>
      <c r="C6" s="9" t="s">
        <v>149</v>
      </c>
      <c r="D6" s="73" t="s">
        <v>77</v>
      </c>
      <c r="E6" s="56">
        <v>1484.3</v>
      </c>
      <c r="F6" s="56">
        <v>1484.3</v>
      </c>
      <c r="G6" s="55">
        <v>2000</v>
      </c>
      <c r="H6" s="55">
        <v>2968593</v>
      </c>
    </row>
    <row r="7" spans="1:8" ht="15" customHeight="1" x14ac:dyDescent="0.2">
      <c r="A7" s="9" t="s">
        <v>135</v>
      </c>
      <c r="B7" s="9" t="s">
        <v>136</v>
      </c>
      <c r="C7" s="9" t="s">
        <v>137</v>
      </c>
      <c r="D7" s="73" t="s">
        <v>115</v>
      </c>
      <c r="E7" s="56">
        <v>1084.97</v>
      </c>
      <c r="F7" s="56">
        <v>1054.83</v>
      </c>
      <c r="G7" s="55">
        <v>12431</v>
      </c>
      <c r="H7" s="55">
        <v>13261202.210000001</v>
      </c>
    </row>
    <row r="8" spans="1:8" ht="15" customHeight="1" x14ac:dyDescent="0.2">
      <c r="A8" s="9" t="s">
        <v>141</v>
      </c>
      <c r="B8" s="9" t="s">
        <v>142</v>
      </c>
      <c r="C8" s="9" t="s">
        <v>143</v>
      </c>
      <c r="D8" s="73" t="s">
        <v>115</v>
      </c>
      <c r="E8" s="56">
        <v>31.87</v>
      </c>
      <c r="F8" s="56">
        <v>31.87</v>
      </c>
      <c r="G8" s="55">
        <v>150000</v>
      </c>
      <c r="H8" s="55">
        <v>4780640.25</v>
      </c>
    </row>
    <row r="9" spans="1:8" ht="12.75" customHeight="1" x14ac:dyDescent="0.2">
      <c r="A9" s="10" t="s">
        <v>22</v>
      </c>
      <c r="B9" s="10"/>
      <c r="C9" s="11"/>
      <c r="D9" s="11"/>
      <c r="E9" s="11"/>
      <c r="F9" s="11"/>
      <c r="G9" s="11"/>
      <c r="H9" s="11"/>
    </row>
    <row r="10" spans="1:8" ht="15" customHeight="1" x14ac:dyDescent="0.2">
      <c r="A10" s="9" t="s">
        <v>188</v>
      </c>
      <c r="B10" s="9" t="s">
        <v>188</v>
      </c>
      <c r="C10" s="9" t="s">
        <v>188</v>
      </c>
      <c r="D10" s="73" t="s">
        <v>188</v>
      </c>
      <c r="E10" s="56" t="s">
        <v>188</v>
      </c>
      <c r="F10" s="56" t="s">
        <v>188</v>
      </c>
      <c r="G10" s="55" t="s">
        <v>188</v>
      </c>
      <c r="H10" s="55" t="s">
        <v>188</v>
      </c>
    </row>
    <row r="12" spans="1:8" ht="12.75" customHeight="1" x14ac:dyDescent="0.2">
      <c r="B12" s="120" t="s">
        <v>159</v>
      </c>
      <c r="C12" s="99" t="s">
        <v>160</v>
      </c>
    </row>
    <row r="13" spans="1:8" ht="12.75" customHeight="1" x14ac:dyDescent="0.2">
      <c r="B13" s="99"/>
      <c r="C13" s="99" t="s">
        <v>161</v>
      </c>
    </row>
    <row r="14" spans="1:8" ht="12.75" customHeight="1" x14ac:dyDescent="0.2">
      <c r="B14" s="99"/>
      <c r="C14" s="99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331</v>
      </c>
      <c r="H1" s="2" t="s">
        <v>171</v>
      </c>
    </row>
    <row r="2" spans="1:8" s="76" customFormat="1" ht="15" customHeight="1" x14ac:dyDescent="0.2">
      <c r="A2" s="74" t="s">
        <v>330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112</v>
      </c>
      <c r="B3" s="77" t="s">
        <v>113</v>
      </c>
      <c r="C3" s="77" t="s">
        <v>114</v>
      </c>
      <c r="D3" s="80" t="s">
        <v>115</v>
      </c>
      <c r="E3" s="78">
        <v>18589</v>
      </c>
      <c r="F3" s="78">
        <v>2151418.08</v>
      </c>
      <c r="G3" s="79">
        <v>115.74</v>
      </c>
      <c r="H3" s="78">
        <v>468298131.58999997</v>
      </c>
    </row>
    <row r="4" spans="1:8" ht="15" customHeight="1" x14ac:dyDescent="0.2">
      <c r="A4" s="77" t="s">
        <v>173</v>
      </c>
      <c r="B4" s="77" t="s">
        <v>174</v>
      </c>
      <c r="C4" s="77" t="s">
        <v>152</v>
      </c>
      <c r="D4" s="80" t="s">
        <v>73</v>
      </c>
      <c r="E4" s="78">
        <v>2946</v>
      </c>
      <c r="F4" s="78">
        <v>1691016.81</v>
      </c>
      <c r="G4" s="79">
        <v>574</v>
      </c>
      <c r="H4" s="78">
        <v>5361373892.6999998</v>
      </c>
    </row>
    <row r="5" spans="1:8" ht="15" customHeight="1" x14ac:dyDescent="0.2">
      <c r="A5" s="77" t="s">
        <v>150</v>
      </c>
      <c r="B5" s="77" t="s">
        <v>151</v>
      </c>
      <c r="C5" s="77" t="s">
        <v>152</v>
      </c>
      <c r="D5" s="80" t="s">
        <v>73</v>
      </c>
      <c r="E5" s="78">
        <v>19866</v>
      </c>
      <c r="F5" s="78">
        <v>8856643.5099999998</v>
      </c>
      <c r="G5" s="79">
        <v>445.82</v>
      </c>
      <c r="H5" s="78">
        <v>2913543682.6500001</v>
      </c>
    </row>
    <row r="6" spans="1:8" ht="15" customHeight="1" x14ac:dyDescent="0.2">
      <c r="A6" s="77" t="s">
        <v>175</v>
      </c>
      <c r="B6" s="77" t="s">
        <v>176</v>
      </c>
      <c r="C6" s="77" t="s">
        <v>177</v>
      </c>
      <c r="D6" s="80" t="s">
        <v>115</v>
      </c>
      <c r="E6" s="78">
        <v>11760</v>
      </c>
      <c r="F6" s="78">
        <v>2946031.69</v>
      </c>
      <c r="G6" s="79">
        <v>250.51</v>
      </c>
      <c r="H6" s="78">
        <v>1313839844.73</v>
      </c>
    </row>
    <row r="7" spans="1:8" ht="15" customHeight="1" x14ac:dyDescent="0.2">
      <c r="A7" s="77" t="s">
        <v>178</v>
      </c>
      <c r="B7" s="77" t="s">
        <v>179</v>
      </c>
      <c r="C7" s="77" t="s">
        <v>180</v>
      </c>
      <c r="D7" s="80" t="s">
        <v>115</v>
      </c>
      <c r="E7" s="78">
        <v>7566</v>
      </c>
      <c r="F7" s="78">
        <v>3107551.78</v>
      </c>
      <c r="G7" s="79">
        <v>410.73</v>
      </c>
      <c r="H7" s="78">
        <v>5426413203.6000004</v>
      </c>
    </row>
    <row r="8" spans="1:8" ht="15" customHeight="1" x14ac:dyDescent="0.2">
      <c r="A8" s="77" t="s">
        <v>138</v>
      </c>
      <c r="B8" s="77" t="s">
        <v>139</v>
      </c>
      <c r="C8" s="77" t="s">
        <v>140</v>
      </c>
      <c r="D8" s="80" t="s">
        <v>73</v>
      </c>
      <c r="E8" s="78">
        <v>124308</v>
      </c>
      <c r="F8" s="78">
        <v>46706483.789999999</v>
      </c>
      <c r="G8" s="79">
        <v>375.73</v>
      </c>
      <c r="H8" s="78">
        <v>536241817.44</v>
      </c>
    </row>
    <row r="9" spans="1:8" ht="15" customHeight="1" x14ac:dyDescent="0.2">
      <c r="A9" s="77" t="s">
        <v>181</v>
      </c>
      <c r="B9" s="77" t="s">
        <v>182</v>
      </c>
      <c r="C9" s="77" t="s">
        <v>183</v>
      </c>
      <c r="D9" s="80" t="s">
        <v>73</v>
      </c>
      <c r="E9" s="78">
        <v>134</v>
      </c>
      <c r="F9" s="78">
        <v>161969.15</v>
      </c>
      <c r="G9" s="79">
        <v>1208.73</v>
      </c>
      <c r="H9" s="78">
        <v>714270600</v>
      </c>
    </row>
    <row r="10" spans="1:8" ht="15" customHeight="1" x14ac:dyDescent="0.2">
      <c r="A10" s="77" t="s">
        <v>185</v>
      </c>
      <c r="B10" s="77" t="s">
        <v>186</v>
      </c>
      <c r="C10" s="77" t="s">
        <v>187</v>
      </c>
      <c r="D10" s="80" t="s">
        <v>73</v>
      </c>
      <c r="E10" s="78">
        <v>1018</v>
      </c>
      <c r="F10" s="78">
        <v>81734.259999999995</v>
      </c>
      <c r="G10" s="79">
        <v>80.290000000000006</v>
      </c>
      <c r="H10" s="78">
        <v>41937027</v>
      </c>
    </row>
    <row r="11" spans="1:8" ht="15" customHeight="1" x14ac:dyDescent="0.2">
      <c r="A11" s="77" t="s">
        <v>189</v>
      </c>
      <c r="B11" s="77" t="s">
        <v>190</v>
      </c>
      <c r="C11" s="77" t="s">
        <v>191</v>
      </c>
      <c r="D11" s="80" t="s">
        <v>77</v>
      </c>
      <c r="E11" s="78">
        <v>14372</v>
      </c>
      <c r="F11" s="78">
        <v>742211.54</v>
      </c>
      <c r="G11" s="79">
        <v>51.64</v>
      </c>
      <c r="H11" s="78">
        <v>1026867391.73</v>
      </c>
    </row>
    <row r="12" spans="1:8" ht="15" customHeight="1" x14ac:dyDescent="0.2">
      <c r="A12" s="77" t="s">
        <v>192</v>
      </c>
      <c r="B12" s="77" t="s">
        <v>193</v>
      </c>
      <c r="C12" s="77" t="s">
        <v>194</v>
      </c>
      <c r="D12" s="80" t="s">
        <v>77</v>
      </c>
      <c r="E12" s="78">
        <v>47667</v>
      </c>
      <c r="F12" s="78">
        <v>3779437.81</v>
      </c>
      <c r="G12" s="79">
        <v>79.290000000000006</v>
      </c>
      <c r="H12" s="78">
        <v>806312052</v>
      </c>
    </row>
    <row r="13" spans="1:8" ht="15" customHeight="1" x14ac:dyDescent="0.2">
      <c r="A13" s="77" t="s">
        <v>195</v>
      </c>
      <c r="B13" s="77" t="s">
        <v>196</v>
      </c>
      <c r="C13" s="77" t="s">
        <v>197</v>
      </c>
      <c r="D13" s="80" t="s">
        <v>77</v>
      </c>
      <c r="E13" s="78">
        <v>1</v>
      </c>
      <c r="F13" s="78">
        <v>6668.03</v>
      </c>
      <c r="G13" s="79">
        <v>6668.03</v>
      </c>
      <c r="H13" s="78">
        <v>2806888276.7800002</v>
      </c>
    </row>
    <row r="14" spans="1:8" ht="15" customHeight="1" x14ac:dyDescent="0.2">
      <c r="A14" s="77" t="s">
        <v>198</v>
      </c>
      <c r="B14" s="77" t="s">
        <v>199</v>
      </c>
      <c r="C14" s="77" t="s">
        <v>197</v>
      </c>
      <c r="D14" s="80" t="s">
        <v>77</v>
      </c>
      <c r="E14" s="78">
        <v>3</v>
      </c>
      <c r="F14" s="78">
        <v>20456.169999999998</v>
      </c>
      <c r="G14" s="79">
        <v>6818.72</v>
      </c>
      <c r="H14" s="78">
        <v>59663821.880000003</v>
      </c>
    </row>
    <row r="15" spans="1:8" ht="15" customHeight="1" x14ac:dyDescent="0.2">
      <c r="A15" s="77" t="s">
        <v>200</v>
      </c>
      <c r="B15" s="77" t="s">
        <v>201</v>
      </c>
      <c r="C15" s="77" t="s">
        <v>202</v>
      </c>
      <c r="D15" s="80" t="s">
        <v>73</v>
      </c>
      <c r="E15" s="78">
        <v>302</v>
      </c>
      <c r="F15" s="78">
        <v>70537.990000000005</v>
      </c>
      <c r="G15" s="79">
        <v>233.57</v>
      </c>
      <c r="H15" s="78">
        <v>52498482.240000002</v>
      </c>
    </row>
    <row r="16" spans="1:8" ht="15" customHeight="1" x14ac:dyDescent="0.2">
      <c r="A16" s="77" t="s">
        <v>109</v>
      </c>
      <c r="B16" s="77" t="s">
        <v>110</v>
      </c>
      <c r="C16" s="77" t="s">
        <v>111</v>
      </c>
      <c r="D16" s="80" t="s">
        <v>73</v>
      </c>
      <c r="E16" s="78">
        <v>385</v>
      </c>
      <c r="F16" s="78">
        <v>79814.47</v>
      </c>
      <c r="G16" s="79">
        <v>207.31</v>
      </c>
      <c r="H16" s="78">
        <v>21113802.77</v>
      </c>
    </row>
    <row r="17" spans="1:8" ht="15" customHeight="1" x14ac:dyDescent="0.2">
      <c r="A17" s="77" t="s">
        <v>90</v>
      </c>
      <c r="B17" s="77" t="s">
        <v>91</v>
      </c>
      <c r="C17" s="77" t="s">
        <v>92</v>
      </c>
      <c r="D17" s="80" t="s">
        <v>77</v>
      </c>
      <c r="E17" s="78">
        <v>44217</v>
      </c>
      <c r="F17" s="78">
        <v>926904.14</v>
      </c>
      <c r="G17" s="79">
        <v>20.96</v>
      </c>
      <c r="H17" s="78">
        <v>888822150.38</v>
      </c>
    </row>
    <row r="18" spans="1:8" ht="15" customHeight="1" x14ac:dyDescent="0.2">
      <c r="A18" s="77" t="s">
        <v>128</v>
      </c>
      <c r="B18" s="77" t="s">
        <v>129</v>
      </c>
      <c r="C18" s="77" t="s">
        <v>130</v>
      </c>
      <c r="D18" s="80" t="s">
        <v>73</v>
      </c>
      <c r="E18" s="78">
        <v>3965</v>
      </c>
      <c r="F18" s="78">
        <v>6110765.8099999996</v>
      </c>
      <c r="G18" s="79">
        <v>1541.18</v>
      </c>
      <c r="H18" s="78">
        <v>2006663385</v>
      </c>
    </row>
    <row r="19" spans="1:8" ht="15" customHeight="1" x14ac:dyDescent="0.2">
      <c r="A19" s="77" t="s">
        <v>203</v>
      </c>
      <c r="B19" s="77" t="s">
        <v>204</v>
      </c>
      <c r="C19" s="77" t="s">
        <v>205</v>
      </c>
      <c r="D19" s="80" t="s">
        <v>77</v>
      </c>
      <c r="E19" s="78">
        <v>967</v>
      </c>
      <c r="F19" s="78">
        <v>53208.26</v>
      </c>
      <c r="G19" s="79">
        <v>55.02</v>
      </c>
      <c r="H19" s="78">
        <v>106743072.42</v>
      </c>
    </row>
    <row r="20" spans="1:8" ht="15" customHeight="1" x14ac:dyDescent="0.2">
      <c r="A20" s="77" t="s">
        <v>206</v>
      </c>
      <c r="B20" s="77" t="s">
        <v>207</v>
      </c>
      <c r="C20" s="77" t="s">
        <v>208</v>
      </c>
      <c r="D20" s="80" t="s">
        <v>73</v>
      </c>
      <c r="E20" s="78">
        <v>2163</v>
      </c>
      <c r="F20" s="78">
        <v>16724.330000000002</v>
      </c>
      <c r="G20" s="79">
        <v>7.73</v>
      </c>
      <c r="H20" s="78">
        <v>289517338.87</v>
      </c>
    </row>
    <row r="21" spans="1:8" ht="15" customHeight="1" x14ac:dyDescent="0.2">
      <c r="A21" s="77" t="s">
        <v>119</v>
      </c>
      <c r="B21" s="77" t="s">
        <v>120</v>
      </c>
      <c r="C21" s="77" t="s">
        <v>121</v>
      </c>
      <c r="D21" s="80" t="s">
        <v>73</v>
      </c>
      <c r="E21" s="78">
        <v>620</v>
      </c>
      <c r="F21" s="78">
        <v>1741.22</v>
      </c>
      <c r="G21" s="79">
        <v>2.81</v>
      </c>
      <c r="H21" s="78">
        <v>29112154.32</v>
      </c>
    </row>
    <row r="22" spans="1:8" ht="15" customHeight="1" x14ac:dyDescent="0.2">
      <c r="A22" s="77" t="s">
        <v>209</v>
      </c>
      <c r="B22" s="77" t="s">
        <v>210</v>
      </c>
      <c r="C22" s="77" t="s">
        <v>211</v>
      </c>
      <c r="D22" s="80" t="s">
        <v>73</v>
      </c>
      <c r="E22" s="78">
        <v>554</v>
      </c>
      <c r="F22" s="78">
        <v>435644.79</v>
      </c>
      <c r="G22" s="79">
        <v>786.36</v>
      </c>
      <c r="H22" s="78">
        <v>1803342378.4400001</v>
      </c>
    </row>
    <row r="23" spans="1:8" ht="15" customHeight="1" x14ac:dyDescent="0.2">
      <c r="A23" s="77" t="s">
        <v>212</v>
      </c>
      <c r="B23" s="77" t="s">
        <v>213</v>
      </c>
      <c r="C23" s="77" t="s">
        <v>214</v>
      </c>
      <c r="D23" s="80" t="s">
        <v>77</v>
      </c>
      <c r="E23" s="78">
        <v>6919</v>
      </c>
      <c r="F23" s="78">
        <v>10050367.5</v>
      </c>
      <c r="G23" s="79">
        <v>1452.58</v>
      </c>
      <c r="H23" s="78">
        <v>2928871116</v>
      </c>
    </row>
    <row r="24" spans="1:8" ht="15" customHeight="1" x14ac:dyDescent="0.2">
      <c r="A24" s="77" t="s">
        <v>144</v>
      </c>
      <c r="B24" s="77" t="s">
        <v>145</v>
      </c>
      <c r="C24" s="77" t="s">
        <v>146</v>
      </c>
      <c r="D24" s="80" t="s">
        <v>115</v>
      </c>
      <c r="E24" s="78">
        <v>349467</v>
      </c>
      <c r="F24" s="78">
        <v>70625345.5</v>
      </c>
      <c r="G24" s="79">
        <v>202.09</v>
      </c>
      <c r="H24" s="78">
        <v>15610012094.74</v>
      </c>
    </row>
    <row r="25" spans="1:8" ht="15" customHeight="1" x14ac:dyDescent="0.2">
      <c r="A25" s="77" t="s">
        <v>215</v>
      </c>
      <c r="B25" s="77" t="s">
        <v>216</v>
      </c>
      <c r="C25" s="77" t="s">
        <v>217</v>
      </c>
      <c r="D25" s="80" t="s">
        <v>73</v>
      </c>
      <c r="E25" s="78">
        <v>75</v>
      </c>
      <c r="F25" s="78">
        <v>3786.09</v>
      </c>
      <c r="G25" s="79">
        <v>50.48</v>
      </c>
      <c r="H25" s="78">
        <v>124631346.31999999</v>
      </c>
    </row>
    <row r="26" spans="1:8" ht="15" customHeight="1" x14ac:dyDescent="0.2">
      <c r="A26" s="77" t="s">
        <v>218</v>
      </c>
      <c r="B26" s="77" t="s">
        <v>219</v>
      </c>
      <c r="C26" s="77" t="s">
        <v>220</v>
      </c>
      <c r="D26" s="80" t="s">
        <v>77</v>
      </c>
      <c r="E26" s="78">
        <v>4168</v>
      </c>
      <c r="F26" s="78">
        <v>283478.78000000003</v>
      </c>
      <c r="G26" s="79">
        <v>68.010000000000005</v>
      </c>
      <c r="H26" s="78">
        <v>42078313.189999998</v>
      </c>
    </row>
    <row r="27" spans="1:8" ht="15" customHeight="1" x14ac:dyDescent="0.2">
      <c r="A27" s="77" t="s">
        <v>221</v>
      </c>
      <c r="B27" s="77" t="s">
        <v>222</v>
      </c>
      <c r="C27" s="77" t="s">
        <v>223</v>
      </c>
      <c r="D27" s="80" t="s">
        <v>73</v>
      </c>
      <c r="E27" s="78">
        <v>225</v>
      </c>
      <c r="F27" s="78">
        <v>616367.31000000006</v>
      </c>
      <c r="G27" s="79">
        <v>2739.41</v>
      </c>
      <c r="H27" s="78">
        <v>412589220</v>
      </c>
    </row>
    <row r="28" spans="1:8" ht="15" customHeight="1" x14ac:dyDescent="0.2">
      <c r="A28" s="77" t="s">
        <v>96</v>
      </c>
      <c r="B28" s="77" t="s">
        <v>97</v>
      </c>
      <c r="C28" s="77" t="s">
        <v>98</v>
      </c>
      <c r="D28" s="80" t="s">
        <v>77</v>
      </c>
      <c r="E28" s="78">
        <v>7137</v>
      </c>
      <c r="F28" s="78">
        <v>1329824.18</v>
      </c>
      <c r="G28" s="79">
        <v>186.33</v>
      </c>
      <c r="H28" s="78">
        <v>454610633.39999998</v>
      </c>
    </row>
    <row r="29" spans="1:8" ht="15" customHeight="1" x14ac:dyDescent="0.2">
      <c r="A29" s="77" t="s">
        <v>224</v>
      </c>
      <c r="B29" s="77" t="s">
        <v>225</v>
      </c>
      <c r="C29" s="77" t="s">
        <v>226</v>
      </c>
      <c r="D29" s="80" t="s">
        <v>77</v>
      </c>
      <c r="E29" s="78">
        <v>84</v>
      </c>
      <c r="F29" s="78">
        <v>284050.65000000002</v>
      </c>
      <c r="G29" s="79">
        <v>3381.56</v>
      </c>
      <c r="H29" s="78">
        <v>33905250000</v>
      </c>
    </row>
    <row r="30" spans="1:8" ht="15" customHeight="1" x14ac:dyDescent="0.2">
      <c r="A30" s="77" t="s">
        <v>227</v>
      </c>
      <c r="B30" s="77" t="s">
        <v>228</v>
      </c>
      <c r="C30" s="77" t="s">
        <v>229</v>
      </c>
      <c r="D30" s="80" t="s">
        <v>73</v>
      </c>
      <c r="E30" s="78">
        <v>62320</v>
      </c>
      <c r="F30" s="78">
        <v>1419856.63</v>
      </c>
      <c r="G30" s="79">
        <v>22.78</v>
      </c>
      <c r="H30" s="78">
        <v>304127802.00999999</v>
      </c>
    </row>
    <row r="31" spans="1:8" ht="15" customHeight="1" x14ac:dyDescent="0.2">
      <c r="A31" s="77" t="s">
        <v>230</v>
      </c>
      <c r="B31" s="77" t="s">
        <v>231</v>
      </c>
      <c r="C31" s="77" t="s">
        <v>232</v>
      </c>
      <c r="D31" s="80" t="s">
        <v>73</v>
      </c>
      <c r="E31" s="78">
        <v>813</v>
      </c>
      <c r="F31" s="78">
        <v>1783792.88</v>
      </c>
      <c r="G31" s="79">
        <v>2194.09</v>
      </c>
      <c r="H31" s="78">
        <v>243867202.53</v>
      </c>
    </row>
    <row r="32" spans="1:8" ht="15" customHeight="1" x14ac:dyDescent="0.2">
      <c r="A32" s="77" t="s">
        <v>233</v>
      </c>
      <c r="B32" s="77" t="s">
        <v>234</v>
      </c>
      <c r="C32" s="77" t="s">
        <v>235</v>
      </c>
      <c r="D32" s="80" t="s">
        <v>73</v>
      </c>
      <c r="E32" s="78">
        <v>30</v>
      </c>
      <c r="F32" s="78">
        <v>116257.34</v>
      </c>
      <c r="G32" s="79">
        <v>3875.24</v>
      </c>
      <c r="H32" s="78">
        <v>475615312.5</v>
      </c>
    </row>
    <row r="33" spans="1:8" ht="15" customHeight="1" x14ac:dyDescent="0.2">
      <c r="A33" s="77" t="s">
        <v>125</v>
      </c>
      <c r="B33" s="77" t="s">
        <v>126</v>
      </c>
      <c r="C33" s="77" t="s">
        <v>127</v>
      </c>
      <c r="D33" s="80" t="s">
        <v>73</v>
      </c>
      <c r="E33" s="78">
        <v>5662</v>
      </c>
      <c r="F33" s="78">
        <v>374274.78</v>
      </c>
      <c r="G33" s="79">
        <v>66.099999999999994</v>
      </c>
      <c r="H33" s="78">
        <v>106051074.18000001</v>
      </c>
    </row>
    <row r="34" spans="1:8" ht="15" customHeight="1" x14ac:dyDescent="0.2">
      <c r="A34" s="77" t="s">
        <v>116</v>
      </c>
      <c r="B34" s="77" t="s">
        <v>117</v>
      </c>
      <c r="C34" s="77" t="s">
        <v>118</v>
      </c>
      <c r="D34" s="80" t="s">
        <v>77</v>
      </c>
      <c r="E34" s="78">
        <v>3741</v>
      </c>
      <c r="F34" s="78">
        <v>46308.09</v>
      </c>
      <c r="G34" s="79">
        <v>12.38</v>
      </c>
      <c r="H34" s="78">
        <v>337201580.75999999</v>
      </c>
    </row>
    <row r="35" spans="1:8" ht="15" customHeight="1" x14ac:dyDescent="0.2">
      <c r="A35" s="77" t="s">
        <v>236</v>
      </c>
      <c r="B35" s="77" t="s">
        <v>237</v>
      </c>
      <c r="C35" s="77" t="s">
        <v>118</v>
      </c>
      <c r="D35" s="80" t="s">
        <v>73</v>
      </c>
      <c r="E35" s="78">
        <v>1416</v>
      </c>
      <c r="F35" s="78">
        <v>14936.39</v>
      </c>
      <c r="G35" s="79">
        <v>10.55</v>
      </c>
      <c r="H35" s="78">
        <v>1493987.37</v>
      </c>
    </row>
    <row r="36" spans="1:8" ht="15" customHeight="1" x14ac:dyDescent="0.2">
      <c r="A36" s="77" t="s">
        <v>238</v>
      </c>
      <c r="B36" s="77" t="s">
        <v>239</v>
      </c>
      <c r="C36" s="77" t="s">
        <v>240</v>
      </c>
      <c r="D36" s="80" t="s">
        <v>73</v>
      </c>
      <c r="E36" s="78">
        <v>50</v>
      </c>
      <c r="F36" s="78">
        <v>305297.94</v>
      </c>
      <c r="G36" s="79">
        <v>6105.96</v>
      </c>
      <c r="H36" s="78">
        <v>6187642348.8199997</v>
      </c>
    </row>
    <row r="37" spans="1:8" ht="15" customHeight="1" x14ac:dyDescent="0.2">
      <c r="A37" s="77" t="s">
        <v>241</v>
      </c>
      <c r="B37" s="77" t="s">
        <v>242</v>
      </c>
      <c r="C37" s="77" t="s">
        <v>243</v>
      </c>
      <c r="D37" s="80" t="s">
        <v>73</v>
      </c>
      <c r="E37" s="78">
        <v>160</v>
      </c>
      <c r="F37" s="78">
        <v>38335.54</v>
      </c>
      <c r="G37" s="79">
        <v>239.6</v>
      </c>
      <c r="H37" s="78">
        <v>464279999.31999999</v>
      </c>
    </row>
    <row r="38" spans="1:8" ht="15" customHeight="1" x14ac:dyDescent="0.2">
      <c r="A38" s="77" t="s">
        <v>244</v>
      </c>
      <c r="B38" s="77" t="s">
        <v>245</v>
      </c>
      <c r="C38" s="77" t="s">
        <v>158</v>
      </c>
      <c r="D38" s="80" t="s">
        <v>73</v>
      </c>
      <c r="E38" s="78">
        <v>501</v>
      </c>
      <c r="F38" s="78">
        <v>2638883.2799999998</v>
      </c>
      <c r="G38" s="79">
        <v>5267.23</v>
      </c>
      <c r="H38" s="78">
        <v>2062984375.26</v>
      </c>
    </row>
    <row r="39" spans="1:8" ht="15" customHeight="1" x14ac:dyDescent="0.2">
      <c r="A39" s="77" t="s">
        <v>156</v>
      </c>
      <c r="B39" s="77" t="s">
        <v>157</v>
      </c>
      <c r="C39" s="77" t="s">
        <v>158</v>
      </c>
      <c r="D39" s="80" t="s">
        <v>73</v>
      </c>
      <c r="E39" s="78">
        <v>1066</v>
      </c>
      <c r="F39" s="78">
        <v>5625634.4299999997</v>
      </c>
      <c r="G39" s="79">
        <v>5277.33</v>
      </c>
      <c r="H39" s="78">
        <v>652589265.05999994</v>
      </c>
    </row>
    <row r="40" spans="1:8" ht="15" customHeight="1" x14ac:dyDescent="0.2">
      <c r="A40" s="77" t="s">
        <v>147</v>
      </c>
      <c r="B40" s="77" t="s">
        <v>148</v>
      </c>
      <c r="C40" s="77" t="s">
        <v>149</v>
      </c>
      <c r="D40" s="80" t="s">
        <v>77</v>
      </c>
      <c r="E40" s="78">
        <v>9563</v>
      </c>
      <c r="F40" s="78">
        <v>13711298.17</v>
      </c>
      <c r="G40" s="79">
        <v>1433.79</v>
      </c>
      <c r="H40" s="78">
        <v>3546472400.8099999</v>
      </c>
    </row>
    <row r="41" spans="1:8" ht="15" customHeight="1" x14ac:dyDescent="0.2">
      <c r="A41" s="77" t="s">
        <v>246</v>
      </c>
      <c r="B41" s="77" t="s">
        <v>247</v>
      </c>
      <c r="C41" s="77" t="s">
        <v>248</v>
      </c>
      <c r="D41" s="80" t="s">
        <v>73</v>
      </c>
      <c r="E41" s="78">
        <v>266</v>
      </c>
      <c r="F41" s="78">
        <v>160334.16</v>
      </c>
      <c r="G41" s="79">
        <v>602.76</v>
      </c>
      <c r="H41" s="78">
        <v>78525161.760000005</v>
      </c>
    </row>
    <row r="42" spans="1:8" ht="15" customHeight="1" x14ac:dyDescent="0.2">
      <c r="A42" s="77" t="s">
        <v>249</v>
      </c>
      <c r="B42" s="77" t="s">
        <v>250</v>
      </c>
      <c r="C42" s="77" t="s">
        <v>251</v>
      </c>
      <c r="D42" s="80" t="s">
        <v>73</v>
      </c>
      <c r="E42" s="78">
        <v>249</v>
      </c>
      <c r="F42" s="78">
        <v>166071.67999999999</v>
      </c>
      <c r="G42" s="79">
        <v>666.95</v>
      </c>
      <c r="H42" s="78">
        <v>993639673.36000001</v>
      </c>
    </row>
    <row r="43" spans="1:8" ht="15" customHeight="1" x14ac:dyDescent="0.2">
      <c r="A43" s="77" t="s">
        <v>252</v>
      </c>
      <c r="B43" s="77" t="s">
        <v>253</v>
      </c>
      <c r="C43" s="77" t="s">
        <v>254</v>
      </c>
      <c r="D43" s="80" t="s">
        <v>73</v>
      </c>
      <c r="E43" s="78">
        <v>2585</v>
      </c>
      <c r="F43" s="78">
        <v>95509.13</v>
      </c>
      <c r="G43" s="79">
        <v>36.950000000000003</v>
      </c>
      <c r="H43" s="78">
        <v>214003065.33000001</v>
      </c>
    </row>
    <row r="44" spans="1:8" ht="15" customHeight="1" x14ac:dyDescent="0.2">
      <c r="A44" s="77" t="s">
        <v>255</v>
      </c>
      <c r="B44" s="77" t="s">
        <v>256</v>
      </c>
      <c r="C44" s="77" t="s">
        <v>257</v>
      </c>
      <c r="D44" s="80" t="s">
        <v>77</v>
      </c>
      <c r="E44" s="78">
        <v>448</v>
      </c>
      <c r="F44" s="78">
        <v>441710.06</v>
      </c>
      <c r="G44" s="79">
        <v>985.96</v>
      </c>
      <c r="H44" s="78">
        <v>414289832</v>
      </c>
    </row>
    <row r="45" spans="1:8" ht="15" customHeight="1" x14ac:dyDescent="0.2">
      <c r="A45" s="77" t="s">
        <v>258</v>
      </c>
      <c r="B45" s="77" t="s">
        <v>259</v>
      </c>
      <c r="C45" s="77" t="s">
        <v>260</v>
      </c>
      <c r="D45" s="80" t="s">
        <v>77</v>
      </c>
      <c r="E45" s="78">
        <v>1480</v>
      </c>
      <c r="F45" s="78">
        <v>102476.36</v>
      </c>
      <c r="G45" s="79">
        <v>69.239999999999995</v>
      </c>
      <c r="H45" s="78">
        <v>914117749.99000001</v>
      </c>
    </row>
    <row r="46" spans="1:8" ht="15" customHeight="1" x14ac:dyDescent="0.2">
      <c r="A46" s="77" t="s">
        <v>261</v>
      </c>
      <c r="B46" s="77" t="s">
        <v>262</v>
      </c>
      <c r="C46" s="77" t="s">
        <v>263</v>
      </c>
      <c r="D46" s="80" t="s">
        <v>73</v>
      </c>
      <c r="E46" s="78">
        <v>2291</v>
      </c>
      <c r="F46" s="78">
        <v>436295.77</v>
      </c>
      <c r="G46" s="79">
        <v>190.44</v>
      </c>
      <c r="H46" s="78">
        <v>124774333.8</v>
      </c>
    </row>
    <row r="47" spans="1:8" ht="15" customHeight="1" x14ac:dyDescent="0.2">
      <c r="A47" s="77" t="s">
        <v>264</v>
      </c>
      <c r="B47" s="77" t="s">
        <v>265</v>
      </c>
      <c r="C47" s="77" t="s">
        <v>266</v>
      </c>
      <c r="D47" s="80" t="s">
        <v>73</v>
      </c>
      <c r="E47" s="78">
        <v>30</v>
      </c>
      <c r="F47" s="78">
        <v>72301.06</v>
      </c>
      <c r="G47" s="79">
        <v>2410.04</v>
      </c>
      <c r="H47" s="78">
        <v>729679556.63999999</v>
      </c>
    </row>
    <row r="48" spans="1:8" ht="15" customHeight="1" x14ac:dyDescent="0.2">
      <c r="A48" s="77" t="s">
        <v>267</v>
      </c>
      <c r="B48" s="77" t="s">
        <v>268</v>
      </c>
      <c r="C48" s="77" t="s">
        <v>269</v>
      </c>
      <c r="D48" s="80" t="s">
        <v>73</v>
      </c>
      <c r="E48" s="78">
        <v>183</v>
      </c>
      <c r="F48" s="78">
        <v>237065.51</v>
      </c>
      <c r="G48" s="79">
        <v>1295.44</v>
      </c>
      <c r="H48" s="78">
        <v>401323756.14999998</v>
      </c>
    </row>
    <row r="49" spans="1:8" ht="15" customHeight="1" x14ac:dyDescent="0.2">
      <c r="A49" s="77" t="s">
        <v>93</v>
      </c>
      <c r="B49" s="77" t="s">
        <v>94</v>
      </c>
      <c r="C49" s="77" t="s">
        <v>95</v>
      </c>
      <c r="D49" s="80" t="s">
        <v>73</v>
      </c>
      <c r="E49" s="78">
        <v>3195</v>
      </c>
      <c r="F49" s="78">
        <v>1032294.31</v>
      </c>
      <c r="G49" s="79">
        <v>323.10000000000002</v>
      </c>
      <c r="H49" s="78">
        <v>3694213474.3600001</v>
      </c>
    </row>
    <row r="50" spans="1:8" ht="15" customHeight="1" x14ac:dyDescent="0.2">
      <c r="A50" s="77" t="s">
        <v>122</v>
      </c>
      <c r="B50" s="77" t="s">
        <v>123</v>
      </c>
      <c r="C50" s="77" t="s">
        <v>124</v>
      </c>
      <c r="D50" s="80" t="s">
        <v>77</v>
      </c>
      <c r="E50" s="78">
        <v>4</v>
      </c>
      <c r="F50" s="78">
        <v>226411.73</v>
      </c>
      <c r="G50" s="79">
        <v>56602.93</v>
      </c>
      <c r="H50" s="78">
        <v>1706225197.5</v>
      </c>
    </row>
    <row r="51" spans="1:8" ht="15" customHeight="1" x14ac:dyDescent="0.2">
      <c r="A51" s="77" t="s">
        <v>78</v>
      </c>
      <c r="B51" s="77" t="s">
        <v>79</v>
      </c>
      <c r="C51" s="77" t="s">
        <v>80</v>
      </c>
      <c r="D51" s="80" t="s">
        <v>73</v>
      </c>
      <c r="E51" s="78">
        <v>187</v>
      </c>
      <c r="F51" s="78">
        <v>2085.25</v>
      </c>
      <c r="G51" s="79">
        <v>11.15</v>
      </c>
      <c r="H51" s="78">
        <v>67611385.769999996</v>
      </c>
    </row>
    <row r="52" spans="1:8" ht="15" customHeight="1" x14ac:dyDescent="0.2">
      <c r="A52" s="77" t="s">
        <v>81</v>
      </c>
      <c r="B52" s="77" t="s">
        <v>82</v>
      </c>
      <c r="C52" s="77" t="s">
        <v>83</v>
      </c>
      <c r="D52" s="80" t="s">
        <v>73</v>
      </c>
      <c r="E52" s="78">
        <v>15174</v>
      </c>
      <c r="F52" s="78">
        <v>684101.33</v>
      </c>
      <c r="G52" s="79">
        <v>45.08</v>
      </c>
      <c r="H52" s="78">
        <v>514661900.36000001</v>
      </c>
    </row>
    <row r="53" spans="1:8" ht="15" customHeight="1" x14ac:dyDescent="0.2">
      <c r="A53" s="77" t="s">
        <v>270</v>
      </c>
      <c r="B53" s="77" t="s">
        <v>271</v>
      </c>
      <c r="C53" s="77" t="s">
        <v>272</v>
      </c>
      <c r="D53" s="80" t="s">
        <v>77</v>
      </c>
      <c r="E53" s="78">
        <v>7</v>
      </c>
      <c r="F53" s="78">
        <v>8438.64</v>
      </c>
      <c r="G53" s="79">
        <v>1205.52</v>
      </c>
      <c r="H53" s="78">
        <v>1183859216.6400001</v>
      </c>
    </row>
    <row r="54" spans="1:8" ht="15" customHeight="1" x14ac:dyDescent="0.2">
      <c r="A54" s="77" t="s">
        <v>273</v>
      </c>
      <c r="B54" s="77" t="s">
        <v>274</v>
      </c>
      <c r="C54" s="77" t="s">
        <v>275</v>
      </c>
      <c r="D54" s="80" t="s">
        <v>73</v>
      </c>
      <c r="E54" s="78">
        <v>879</v>
      </c>
      <c r="F54" s="78">
        <v>2322419.21</v>
      </c>
      <c r="G54" s="79">
        <v>2642.11</v>
      </c>
      <c r="H54" s="78">
        <v>5895044275.6999998</v>
      </c>
    </row>
    <row r="55" spans="1:8" ht="15" customHeight="1" x14ac:dyDescent="0.2">
      <c r="A55" s="77" t="s">
        <v>135</v>
      </c>
      <c r="B55" s="77" t="s">
        <v>136</v>
      </c>
      <c r="C55" s="77" t="s">
        <v>137</v>
      </c>
      <c r="D55" s="80" t="s">
        <v>115</v>
      </c>
      <c r="E55" s="78">
        <v>73295</v>
      </c>
      <c r="F55" s="78">
        <v>78708536.420000002</v>
      </c>
      <c r="G55" s="79">
        <v>1073.8599999999999</v>
      </c>
      <c r="H55" s="78">
        <v>7832266740.1099997</v>
      </c>
    </row>
    <row r="56" spans="1:8" ht="15" customHeight="1" x14ac:dyDescent="0.2">
      <c r="A56" s="77" t="s">
        <v>141</v>
      </c>
      <c r="B56" s="77" t="s">
        <v>142</v>
      </c>
      <c r="C56" s="77" t="s">
        <v>143</v>
      </c>
      <c r="D56" s="80" t="s">
        <v>115</v>
      </c>
      <c r="E56" s="78">
        <v>759773</v>
      </c>
      <c r="F56" s="78">
        <v>24330338.23</v>
      </c>
      <c r="G56" s="79">
        <v>32.020000000000003</v>
      </c>
      <c r="H56" s="78">
        <v>4026111144.4400001</v>
      </c>
    </row>
    <row r="57" spans="1:8" ht="15" customHeight="1" x14ac:dyDescent="0.2">
      <c r="A57" s="77" t="s">
        <v>276</v>
      </c>
      <c r="B57" s="77" t="s">
        <v>277</v>
      </c>
      <c r="C57" s="77" t="s">
        <v>278</v>
      </c>
      <c r="D57" s="80" t="s">
        <v>73</v>
      </c>
      <c r="E57" s="78">
        <v>1220</v>
      </c>
      <c r="F57" s="78">
        <v>890238.85</v>
      </c>
      <c r="G57" s="79">
        <v>729.7</v>
      </c>
      <c r="H57" s="78">
        <v>496195045.80000001</v>
      </c>
    </row>
    <row r="58" spans="1:8" ht="15" customHeight="1" x14ac:dyDescent="0.2">
      <c r="A58" s="77" t="s">
        <v>279</v>
      </c>
      <c r="B58" s="77" t="s">
        <v>280</v>
      </c>
      <c r="C58" s="77" t="s">
        <v>281</v>
      </c>
      <c r="D58" s="80" t="s">
        <v>73</v>
      </c>
      <c r="E58" s="78">
        <v>390</v>
      </c>
      <c r="F58" s="78">
        <v>8128.22</v>
      </c>
      <c r="G58" s="79">
        <v>20.84</v>
      </c>
      <c r="H58" s="78">
        <v>57842155.780000001</v>
      </c>
    </row>
    <row r="59" spans="1:8" ht="15" customHeight="1" x14ac:dyDescent="0.2">
      <c r="A59" s="77" t="s">
        <v>282</v>
      </c>
      <c r="B59" s="77" t="s">
        <v>283</v>
      </c>
      <c r="C59" s="77" t="s">
        <v>284</v>
      </c>
      <c r="D59" s="80" t="s">
        <v>73</v>
      </c>
      <c r="E59" s="78">
        <v>239</v>
      </c>
      <c r="F59" s="78">
        <v>193448.29</v>
      </c>
      <c r="G59" s="79">
        <v>809.41</v>
      </c>
      <c r="H59" s="78">
        <v>502654010.99000001</v>
      </c>
    </row>
    <row r="60" spans="1:8" ht="15" customHeight="1" x14ac:dyDescent="0.2">
      <c r="A60" s="77" t="s">
        <v>285</v>
      </c>
      <c r="B60" s="77" t="s">
        <v>286</v>
      </c>
      <c r="C60" s="77" t="s">
        <v>287</v>
      </c>
      <c r="D60" s="80" t="s">
        <v>73</v>
      </c>
      <c r="E60" s="78">
        <v>967</v>
      </c>
      <c r="F60" s="78">
        <v>62116.3</v>
      </c>
      <c r="G60" s="79">
        <v>64.239999999999995</v>
      </c>
      <c r="H60" s="78">
        <v>61969751.079999998</v>
      </c>
    </row>
    <row r="61" spans="1:8" ht="15" customHeight="1" x14ac:dyDescent="0.2">
      <c r="A61" s="77" t="s">
        <v>106</v>
      </c>
      <c r="B61" s="77" t="s">
        <v>107</v>
      </c>
      <c r="C61" s="77" t="s">
        <v>108</v>
      </c>
      <c r="D61" s="80" t="s">
        <v>77</v>
      </c>
      <c r="E61" s="78">
        <v>44848</v>
      </c>
      <c r="F61" s="78">
        <v>17985585.359999999</v>
      </c>
      <c r="G61" s="79">
        <v>401.03</v>
      </c>
      <c r="H61" s="78">
        <v>735427476</v>
      </c>
    </row>
    <row r="62" spans="1:8" ht="15" customHeight="1" x14ac:dyDescent="0.2">
      <c r="A62" s="77" t="s">
        <v>99</v>
      </c>
      <c r="B62" s="77" t="s">
        <v>100</v>
      </c>
      <c r="C62" s="77" t="s">
        <v>101</v>
      </c>
      <c r="D62" s="80" t="s">
        <v>73</v>
      </c>
      <c r="E62" s="78">
        <v>459</v>
      </c>
      <c r="F62" s="78">
        <v>51957.91</v>
      </c>
      <c r="G62" s="79">
        <v>113.2</v>
      </c>
      <c r="H62" s="78">
        <v>23553525.109999999</v>
      </c>
    </row>
    <row r="63" spans="1:8" ht="15" customHeight="1" x14ac:dyDescent="0.2">
      <c r="A63" s="77" t="s">
        <v>288</v>
      </c>
      <c r="B63" s="77" t="s">
        <v>289</v>
      </c>
      <c r="C63" s="77" t="s">
        <v>290</v>
      </c>
      <c r="D63" s="80" t="s">
        <v>73</v>
      </c>
      <c r="E63" s="78">
        <v>51</v>
      </c>
      <c r="F63" s="78">
        <v>64781.63</v>
      </c>
      <c r="G63" s="79">
        <v>1270.23</v>
      </c>
      <c r="H63" s="78">
        <v>104828553.33</v>
      </c>
    </row>
    <row r="64" spans="1:8" ht="15" customHeight="1" x14ac:dyDescent="0.2">
      <c r="A64" s="77" t="s">
        <v>84</v>
      </c>
      <c r="B64" s="77" t="s">
        <v>85</v>
      </c>
      <c r="C64" s="77" t="s">
        <v>86</v>
      </c>
      <c r="D64" s="80" t="s">
        <v>73</v>
      </c>
      <c r="E64" s="78">
        <v>68</v>
      </c>
      <c r="F64" s="78">
        <v>41364.410000000003</v>
      </c>
      <c r="G64" s="79">
        <v>608.29999999999995</v>
      </c>
      <c r="H64" s="78">
        <v>24411780</v>
      </c>
    </row>
    <row r="65" spans="1:8" ht="15" customHeight="1" x14ac:dyDescent="0.2">
      <c r="A65" s="77" t="s">
        <v>291</v>
      </c>
      <c r="B65" s="77" t="s">
        <v>292</v>
      </c>
      <c r="C65" s="77" t="s">
        <v>293</v>
      </c>
      <c r="D65" s="80" t="s">
        <v>73</v>
      </c>
      <c r="E65" s="78">
        <v>2887</v>
      </c>
      <c r="F65" s="78">
        <v>456385.01</v>
      </c>
      <c r="G65" s="79">
        <v>158.08000000000001</v>
      </c>
      <c r="H65" s="78">
        <v>91770210</v>
      </c>
    </row>
    <row r="66" spans="1:8" ht="15" customHeight="1" x14ac:dyDescent="0.2">
      <c r="A66" s="77" t="s">
        <v>74</v>
      </c>
      <c r="B66" s="77" t="s">
        <v>75</v>
      </c>
      <c r="C66" s="77" t="s">
        <v>76</v>
      </c>
      <c r="D66" s="80" t="s">
        <v>77</v>
      </c>
      <c r="E66" s="78">
        <v>2773</v>
      </c>
      <c r="F66" s="78">
        <v>9464.61</v>
      </c>
      <c r="G66" s="79">
        <v>3.41</v>
      </c>
      <c r="H66" s="78">
        <v>18179311.52</v>
      </c>
    </row>
    <row r="67" spans="1:8" ht="15" customHeight="1" x14ac:dyDescent="0.2">
      <c r="A67" s="77" t="s">
        <v>103</v>
      </c>
      <c r="B67" s="77" t="s">
        <v>104</v>
      </c>
      <c r="C67" s="77" t="s">
        <v>105</v>
      </c>
      <c r="D67" s="80" t="s">
        <v>73</v>
      </c>
      <c r="E67" s="78">
        <v>4</v>
      </c>
      <c r="F67" s="78">
        <v>720.3</v>
      </c>
      <c r="G67" s="79">
        <v>180.07</v>
      </c>
      <c r="H67" s="78">
        <v>161347476.41</v>
      </c>
    </row>
    <row r="68" spans="1:8" ht="15" customHeight="1" x14ac:dyDescent="0.2">
      <c r="A68" s="77" t="s">
        <v>87</v>
      </c>
      <c r="B68" s="77" t="s">
        <v>88</v>
      </c>
      <c r="C68" s="77" t="s">
        <v>89</v>
      </c>
      <c r="D68" s="80" t="s">
        <v>73</v>
      </c>
      <c r="E68" s="78">
        <v>351</v>
      </c>
      <c r="F68" s="78">
        <v>19235.2</v>
      </c>
      <c r="G68" s="79">
        <v>54.8</v>
      </c>
      <c r="H68" s="78">
        <v>79403603.090000004</v>
      </c>
    </row>
    <row r="69" spans="1:8" ht="15" customHeight="1" x14ac:dyDescent="0.2">
      <c r="A69" s="77" t="s">
        <v>294</v>
      </c>
      <c r="B69" s="77" t="s">
        <v>295</v>
      </c>
      <c r="C69" s="77" t="s">
        <v>296</v>
      </c>
      <c r="D69" s="80" t="s">
        <v>73</v>
      </c>
      <c r="E69" s="78">
        <v>982</v>
      </c>
      <c r="F69" s="78">
        <v>7119.65</v>
      </c>
      <c r="G69" s="79">
        <v>7.25</v>
      </c>
      <c r="H69" s="78">
        <v>49327386.590000004</v>
      </c>
    </row>
    <row r="70" spans="1:8" ht="15" customHeight="1" x14ac:dyDescent="0.2">
      <c r="A70" s="77" t="s">
        <v>131</v>
      </c>
      <c r="B70" s="77" t="s">
        <v>132</v>
      </c>
      <c r="C70" s="77" t="s">
        <v>133</v>
      </c>
      <c r="D70" s="80" t="s">
        <v>73</v>
      </c>
      <c r="E70" s="78">
        <v>29773</v>
      </c>
      <c r="F70" s="78">
        <v>742890.85</v>
      </c>
      <c r="G70" s="79">
        <v>24.95</v>
      </c>
      <c r="H70" s="78">
        <v>405374110.47000003</v>
      </c>
    </row>
    <row r="71" spans="1:8" ht="15" customHeight="1" x14ac:dyDescent="0.2">
      <c r="A71" s="77" t="s">
        <v>153</v>
      </c>
      <c r="B71" s="77" t="s">
        <v>154</v>
      </c>
      <c r="C71" s="77" t="s">
        <v>155</v>
      </c>
      <c r="D71" s="80" t="s">
        <v>73</v>
      </c>
      <c r="E71" s="78">
        <v>77825</v>
      </c>
      <c r="F71" s="78">
        <v>7493044.0499999998</v>
      </c>
      <c r="G71" s="79">
        <v>96.28</v>
      </c>
      <c r="H71" s="78">
        <v>30281430774.84</v>
      </c>
    </row>
    <row r="72" spans="1:8" ht="15" customHeight="1" x14ac:dyDescent="0.2">
      <c r="A72" s="77" t="s">
        <v>297</v>
      </c>
      <c r="B72" s="77" t="s">
        <v>298</v>
      </c>
      <c r="C72" s="77" t="s">
        <v>299</v>
      </c>
      <c r="D72" s="80" t="s">
        <v>77</v>
      </c>
      <c r="E72" s="78">
        <v>5039</v>
      </c>
      <c r="F72" s="78">
        <v>103292.87</v>
      </c>
      <c r="G72" s="79">
        <v>20.5</v>
      </c>
      <c r="H72" s="78">
        <v>47152370.229999997</v>
      </c>
    </row>
    <row r="73" spans="1:8" ht="15" customHeight="1" x14ac:dyDescent="0.2">
      <c r="A73" s="77" t="s">
        <v>70</v>
      </c>
      <c r="B73" s="77" t="s">
        <v>71</v>
      </c>
      <c r="C73" s="77" t="s">
        <v>72</v>
      </c>
      <c r="D73" s="80" t="s">
        <v>73</v>
      </c>
      <c r="E73" s="78">
        <v>1096</v>
      </c>
      <c r="F73" s="78">
        <v>29290.82</v>
      </c>
      <c r="G73" s="79">
        <v>26.72</v>
      </c>
      <c r="H73" s="78">
        <v>11595896.880000001</v>
      </c>
    </row>
    <row r="74" spans="1:8" s="76" customFormat="1" ht="15" customHeight="1" x14ac:dyDescent="0.2">
      <c r="A74" s="74" t="s">
        <v>22</v>
      </c>
      <c r="B74" s="74"/>
      <c r="C74" s="75"/>
      <c r="D74" s="75"/>
      <c r="E74" s="75"/>
      <c r="F74" s="75"/>
      <c r="G74" s="75"/>
      <c r="H74" s="101"/>
    </row>
    <row r="75" spans="1:8" s="76" customFormat="1" ht="15" customHeight="1" x14ac:dyDescent="0.2">
      <c r="A75" s="77" t="s">
        <v>307</v>
      </c>
      <c r="B75" s="77" t="s">
        <v>308</v>
      </c>
      <c r="C75" s="77" t="s">
        <v>226</v>
      </c>
      <c r="D75" s="80" t="s">
        <v>77</v>
      </c>
      <c r="E75" s="78">
        <v>29610000</v>
      </c>
      <c r="F75" s="78">
        <v>26269533.940000001</v>
      </c>
      <c r="G75" s="79">
        <v>90</v>
      </c>
      <c r="H75" s="78">
        <v>1800000000.03</v>
      </c>
    </row>
    <row r="76" spans="1:8" ht="15" customHeight="1" x14ac:dyDescent="0.2">
      <c r="A76" s="77" t="s">
        <v>332</v>
      </c>
      <c r="B76" s="77" t="s">
        <v>333</v>
      </c>
      <c r="C76" s="77" t="s">
        <v>334</v>
      </c>
      <c r="D76" s="80" t="s">
        <v>77</v>
      </c>
      <c r="E76" s="78">
        <v>2200000</v>
      </c>
      <c r="F76" s="78">
        <v>15241540.050000001</v>
      </c>
      <c r="G76" s="79">
        <v>91.95</v>
      </c>
      <c r="H76" s="78">
        <v>311758773.75</v>
      </c>
    </row>
    <row r="77" spans="1:8" ht="15" customHeight="1" x14ac:dyDescent="0.2">
      <c r="A77" s="77" t="s">
        <v>335</v>
      </c>
      <c r="B77" s="77" t="s">
        <v>336</v>
      </c>
      <c r="C77" s="77" t="s">
        <v>337</v>
      </c>
      <c r="D77" s="80" t="s">
        <v>77</v>
      </c>
      <c r="E77" s="78">
        <v>105000</v>
      </c>
      <c r="F77" s="78">
        <v>809318.32</v>
      </c>
      <c r="G77" s="79">
        <v>102.3</v>
      </c>
      <c r="H77" s="78">
        <v>2350877017.5</v>
      </c>
    </row>
    <row r="78" spans="1:8" ht="15" customHeight="1" x14ac:dyDescent="0.2">
      <c r="A78" s="77" t="s">
        <v>338</v>
      </c>
      <c r="B78" s="77" t="s">
        <v>339</v>
      </c>
      <c r="C78" s="77" t="s">
        <v>311</v>
      </c>
      <c r="D78" s="80" t="s">
        <v>77</v>
      </c>
      <c r="E78" s="78">
        <v>2209882.9900000002</v>
      </c>
      <c r="F78" s="78">
        <v>16579664.310000001</v>
      </c>
      <c r="G78" s="79">
        <v>99.566299999999998</v>
      </c>
      <c r="H78" s="78">
        <v>11251974996.75</v>
      </c>
    </row>
    <row r="79" spans="1:8" ht="15" customHeight="1" x14ac:dyDescent="0.2">
      <c r="A79" s="77" t="s">
        <v>309</v>
      </c>
      <c r="B79" s="77" t="s">
        <v>310</v>
      </c>
      <c r="C79" s="77" t="s">
        <v>311</v>
      </c>
      <c r="D79" s="80" t="s">
        <v>77</v>
      </c>
      <c r="E79" s="78">
        <v>16810000</v>
      </c>
      <c r="F79" s="78">
        <v>128603442.05</v>
      </c>
      <c r="G79" s="79">
        <v>101.545</v>
      </c>
      <c r="H79" s="78">
        <v>10701250350</v>
      </c>
    </row>
    <row r="80" spans="1:8" ht="15" customHeight="1" x14ac:dyDescent="0.2">
      <c r="A80" s="77" t="s">
        <v>313</v>
      </c>
      <c r="B80" s="77" t="s">
        <v>314</v>
      </c>
      <c r="C80" s="77" t="s">
        <v>311</v>
      </c>
      <c r="D80" s="80" t="s">
        <v>77</v>
      </c>
      <c r="E80" s="78">
        <v>23781400</v>
      </c>
      <c r="F80" s="78">
        <v>171315799.22999999</v>
      </c>
      <c r="G80" s="79">
        <v>95.627600000000001</v>
      </c>
      <c r="H80" s="78">
        <v>3359999997.9400001</v>
      </c>
    </row>
    <row r="81" spans="1:8" ht="15" customHeight="1" x14ac:dyDescent="0.2">
      <c r="A81" s="77" t="s">
        <v>315</v>
      </c>
      <c r="B81" s="77" t="s">
        <v>316</v>
      </c>
      <c r="C81" s="77" t="s">
        <v>311</v>
      </c>
      <c r="D81" s="80" t="s">
        <v>77</v>
      </c>
      <c r="E81" s="78">
        <v>7442500</v>
      </c>
      <c r="F81" s="78">
        <v>53273624.060000002</v>
      </c>
      <c r="G81" s="79">
        <v>95.004199999999997</v>
      </c>
      <c r="H81" s="78">
        <v>4749999998.2700005</v>
      </c>
    </row>
    <row r="82" spans="1:8" ht="15" customHeight="1" x14ac:dyDescent="0.2">
      <c r="A82" s="77" t="s">
        <v>317</v>
      </c>
      <c r="B82" s="77" t="s">
        <v>318</v>
      </c>
      <c r="C82" s="77" t="s">
        <v>311</v>
      </c>
      <c r="D82" s="80" t="s">
        <v>77</v>
      </c>
      <c r="E82" s="78">
        <v>3702069</v>
      </c>
      <c r="F82" s="78">
        <v>27910328.780000001</v>
      </c>
      <c r="G82" s="79">
        <v>100.06440000000001</v>
      </c>
      <c r="H82" s="78">
        <v>13936657512.709999</v>
      </c>
    </row>
    <row r="83" spans="1:8" ht="15" customHeight="1" x14ac:dyDescent="0.2">
      <c r="A83" s="77" t="s">
        <v>340</v>
      </c>
      <c r="B83" s="77" t="s">
        <v>341</v>
      </c>
      <c r="C83" s="77" t="s">
        <v>311</v>
      </c>
      <c r="D83" s="80" t="s">
        <v>77</v>
      </c>
      <c r="E83" s="78">
        <v>2500000</v>
      </c>
      <c r="F83" s="78">
        <v>18073381.879999999</v>
      </c>
      <c r="G83" s="79">
        <v>95.95</v>
      </c>
      <c r="H83" s="78">
        <v>2891741100</v>
      </c>
    </row>
    <row r="84" spans="1:8" ht="15" customHeight="1" x14ac:dyDescent="0.2">
      <c r="A84" s="77" t="s">
        <v>342</v>
      </c>
      <c r="B84" s="77" t="s">
        <v>343</v>
      </c>
      <c r="C84" s="77" t="s">
        <v>311</v>
      </c>
      <c r="D84" s="80" t="s">
        <v>77</v>
      </c>
      <c r="E84" s="78">
        <v>900000</v>
      </c>
      <c r="F84" s="78">
        <v>6887022.7400000002</v>
      </c>
      <c r="G84" s="79">
        <v>101.5628</v>
      </c>
      <c r="H84" s="78">
        <v>12659359996.6</v>
      </c>
    </row>
    <row r="85" spans="1:8" ht="15" customHeight="1" x14ac:dyDescent="0.2">
      <c r="A85" s="77" t="s">
        <v>344</v>
      </c>
      <c r="B85" s="77" t="s">
        <v>345</v>
      </c>
      <c r="C85" s="77" t="s">
        <v>311</v>
      </c>
      <c r="D85" s="80" t="s">
        <v>77</v>
      </c>
      <c r="E85" s="78">
        <v>1100000</v>
      </c>
      <c r="F85" s="78">
        <v>8014447.6500000004</v>
      </c>
      <c r="G85" s="79">
        <v>96.7</v>
      </c>
      <c r="H85" s="78">
        <v>7823029997.7299995</v>
      </c>
    </row>
    <row r="86" spans="1:8" ht="15" customHeight="1" x14ac:dyDescent="0.2">
      <c r="A86" s="77" t="s">
        <v>346</v>
      </c>
      <c r="B86" s="77" t="s">
        <v>347</v>
      </c>
      <c r="C86" s="77" t="s">
        <v>311</v>
      </c>
      <c r="D86" s="80" t="s">
        <v>77</v>
      </c>
      <c r="E86" s="78">
        <v>1000000</v>
      </c>
      <c r="F86" s="78">
        <v>6490971.75</v>
      </c>
      <c r="G86" s="79">
        <v>86.15</v>
      </c>
      <c r="H86" s="78">
        <v>7753499997.5699997</v>
      </c>
    </row>
    <row r="87" spans="1:8" ht="15" customHeight="1" x14ac:dyDescent="0.2">
      <c r="A87" s="77" t="s">
        <v>348</v>
      </c>
      <c r="B87" s="77" t="s">
        <v>349</v>
      </c>
      <c r="C87" s="77" t="s">
        <v>311</v>
      </c>
      <c r="D87" s="80" t="s">
        <v>77</v>
      </c>
      <c r="E87" s="78">
        <v>1000000</v>
      </c>
      <c r="F87" s="78">
        <v>6502273.5</v>
      </c>
      <c r="G87" s="79">
        <v>86.3</v>
      </c>
      <c r="H87" s="78">
        <v>6502273500</v>
      </c>
    </row>
    <row r="88" spans="1:8" ht="15" customHeight="1" x14ac:dyDescent="0.2">
      <c r="A88" s="77" t="s">
        <v>350</v>
      </c>
      <c r="B88" s="77" t="s">
        <v>351</v>
      </c>
      <c r="C88" s="77" t="s">
        <v>311</v>
      </c>
      <c r="D88" s="80" t="s">
        <v>77</v>
      </c>
      <c r="E88" s="78">
        <v>7101219.2599999998</v>
      </c>
      <c r="F88" s="78">
        <v>51273703.68</v>
      </c>
      <c r="G88" s="79">
        <v>95.805999999999997</v>
      </c>
      <c r="H88" s="78">
        <v>2920544006.4200001</v>
      </c>
    </row>
    <row r="89" spans="1:8" ht="15" customHeight="1" x14ac:dyDescent="0.2">
      <c r="A89" s="77" t="s">
        <v>352</v>
      </c>
      <c r="B89" s="77" t="s">
        <v>353</v>
      </c>
      <c r="C89" s="77" t="s">
        <v>311</v>
      </c>
      <c r="D89" s="80" t="s">
        <v>77</v>
      </c>
      <c r="E89" s="78">
        <v>6298362.6799999997</v>
      </c>
      <c r="F89" s="78">
        <v>34973445.899999999</v>
      </c>
      <c r="G89" s="79">
        <v>73.725800000000007</v>
      </c>
      <c r="H89" s="78">
        <v>8587552575.5100002</v>
      </c>
    </row>
    <row r="90" spans="1:8" ht="15" customHeight="1" x14ac:dyDescent="0.2">
      <c r="A90" s="77" t="s">
        <v>354</v>
      </c>
      <c r="B90" s="77" t="s">
        <v>355</v>
      </c>
      <c r="C90" s="77" t="s">
        <v>311</v>
      </c>
      <c r="D90" s="80" t="s">
        <v>77</v>
      </c>
      <c r="E90" s="78">
        <v>2400000</v>
      </c>
      <c r="F90" s="78">
        <v>11855083.68</v>
      </c>
      <c r="G90" s="79">
        <v>65.56</v>
      </c>
      <c r="H90" s="78">
        <v>3951694560</v>
      </c>
    </row>
    <row r="91" spans="1:8" ht="12.75" customHeight="1" x14ac:dyDescent="0.2">
      <c r="H91" s="101"/>
    </row>
    <row r="92" spans="1:8" ht="12.75" customHeight="1" x14ac:dyDescent="0.2">
      <c r="B92" s="120" t="s">
        <v>159</v>
      </c>
      <c r="C92" s="99" t="s">
        <v>160</v>
      </c>
      <c r="H92" s="101"/>
    </row>
    <row r="93" spans="1:8" ht="12.75" customHeight="1" x14ac:dyDescent="0.2">
      <c r="B93" s="99"/>
      <c r="C93" s="99" t="s">
        <v>161</v>
      </c>
      <c r="H93" s="101"/>
    </row>
    <row r="94" spans="1:8" ht="12.75" customHeight="1" x14ac:dyDescent="0.2">
      <c r="B94" s="99"/>
      <c r="C94" s="99" t="s">
        <v>162</v>
      </c>
      <c r="H94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2023-10-02T07:30:06Z</dcterms:modified>
  <cp:category/>
</cp:coreProperties>
</file>